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1년도 기준 제 62회 제주통계연보\6. 최종자료(공표)\"/>
    </mc:Choice>
  </mc:AlternateContent>
  <bookViews>
    <workbookView xWindow="0" yWindow="0" windowWidth="28800" windowHeight="10275" tabRatio="715" activeTab="1"/>
  </bookViews>
  <sheets>
    <sheet name="목차" sheetId="90" r:id="rId1"/>
    <sheet name="1.행정구역" sheetId="76" r:id="rId2"/>
    <sheet name="2.토지지목별현황" sheetId="74" r:id="rId3"/>
    <sheet name="2.토지지목별현황(2)" sheetId="75" r:id="rId4"/>
    <sheet name="3.지역별 일기일수" sheetId="77" r:id="rId5"/>
    <sheet name="3. 지역별 일기일수(계속)" sheetId="78" r:id="rId6"/>
    <sheet name="4.기상개황" sheetId="89" r:id="rId7"/>
    <sheet name="4-1.기상개황(제주) " sheetId="79" r:id="rId8"/>
    <sheet name="4-1.기상개황(서귀포) " sheetId="80" r:id="rId9"/>
    <sheet name="4-1.기상개황(성산) " sheetId="81" r:id="rId10"/>
    <sheet name="4-1.기상개황(고산) " sheetId="82" r:id="rId11"/>
    <sheet name="5.강수량 " sheetId="83" r:id="rId12"/>
  </sheets>
  <externalReferences>
    <externalReference r:id="rId13"/>
  </externalReferences>
  <definedNames>
    <definedName name="_xlnm.Print_Area" localSheetId="1">'1.행정구역'!$A$1:$Q$20</definedName>
    <definedName name="_xlnm.Print_Area" localSheetId="2">'2.토지지목별현황'!$A$1:$M$28</definedName>
    <definedName name="_xlnm.Print_Area" localSheetId="3">'2.토지지목별현황(2)'!$A$1:$G$18</definedName>
    <definedName name="_xlnm.Print_Area" localSheetId="5">'3. 지역별 일기일수(계속)'!$A$1:$X$29</definedName>
    <definedName name="_xlnm.Print_Area" localSheetId="4">'3.지역별 일기일수'!$A$1:$X$29</definedName>
    <definedName name="_xlnm.Print_Area" localSheetId="6">'4.기상개황'!$A$1:$R$29</definedName>
    <definedName name="_xlnm.Print_Area" localSheetId="10">'4-1.기상개황(고산) '!$A$1:$R$29</definedName>
    <definedName name="_xlnm.Print_Area" localSheetId="8">'4-1.기상개황(서귀포) '!$A$1:$R$29</definedName>
    <definedName name="_xlnm.Print_Area" localSheetId="9">'4-1.기상개황(성산) '!$A$1:$R$29</definedName>
    <definedName name="_xlnm.Print_Area" localSheetId="7">'4-1.기상개황(제주) '!$A$1:$R$29</definedName>
    <definedName name="_xlnm.Print_Area" localSheetId="11">'5.강수량 '!$A$1:$Q$33</definedName>
    <definedName name="_xlnm.Print_Area" localSheetId="0">목차!$A$1:$F$34</definedName>
    <definedName name="sffs">#REF!</definedName>
    <definedName name="ㅁㅁㅁㄴㅇㄻㄴ">#REF!</definedName>
    <definedName name="ㅂㅈㄷㄱㅂㅈㄷㄱ">#REF!</definedName>
    <definedName name="양성구">[1]봉사원파견!$B$43:$B$44</definedName>
    <definedName name="주간예산구분">[1]주간보호!$D$6:$D$50</definedName>
    <definedName name="주간정원2" localSheetId="6">#REF!</definedName>
    <definedName name="주간정원2" localSheetId="0">#REF!</definedName>
    <definedName name="주간정원2">#REF!</definedName>
    <definedName name="주간종사11" localSheetId="6">#REF!</definedName>
    <definedName name="주간종사11" localSheetId="0">#REF!</definedName>
    <definedName name="주간종사11">#REF!</definedName>
    <definedName name="치매1">[1]주간보호!$D$55:$D$79</definedName>
    <definedName name="ㅠ1" localSheetId="6">#REF!</definedName>
    <definedName name="ㅠ1" localSheetId="0">#REF!</definedName>
    <definedName name="ㅠ1">#REF!</definedName>
  </definedNames>
  <calcPr calcId="162913"/>
</workbook>
</file>

<file path=xl/calcChain.xml><?xml version="1.0" encoding="utf-8"?>
<calcChain xmlns="http://schemas.openxmlformats.org/spreadsheetml/2006/main">
  <c r="C16" i="76" l="1"/>
  <c r="C15" i="76"/>
  <c r="T23" i="78" l="1"/>
  <c r="T21" i="78" s="1"/>
  <c r="T19" i="78" s="1"/>
  <c r="T17" i="78" s="1"/>
  <c r="T15" i="78" s="1"/>
  <c r="T13" i="78" s="1"/>
  <c r="R25" i="78"/>
  <c r="R23" i="78" s="1"/>
  <c r="R21" i="78" s="1"/>
  <c r="R19" i="78" s="1"/>
  <c r="R17" i="78" s="1"/>
  <c r="R15" i="78" s="1"/>
  <c r="R13" i="78" s="1"/>
  <c r="S25" i="78"/>
  <c r="S23" i="78" s="1"/>
  <c r="S21" i="78" s="1"/>
  <c r="S19" i="78" s="1"/>
  <c r="S17" i="78" s="1"/>
  <c r="S15" i="78" s="1"/>
  <c r="S13" i="78" s="1"/>
  <c r="T25" i="78"/>
  <c r="N13" i="78"/>
  <c r="O13" i="78"/>
  <c r="P13" i="78"/>
  <c r="Q13" i="78"/>
  <c r="U13" i="78"/>
  <c r="V13" i="78"/>
  <c r="M13" i="78"/>
  <c r="L13" i="78"/>
  <c r="C13" i="78"/>
  <c r="D13" i="78"/>
  <c r="E13" i="78"/>
  <c r="F13" i="78"/>
  <c r="G13" i="78"/>
  <c r="H13" i="78"/>
  <c r="I13" i="78"/>
  <c r="J13" i="78"/>
  <c r="K13" i="78"/>
  <c r="B13" i="78"/>
  <c r="W13" i="77"/>
  <c r="V13" i="77"/>
  <c r="U13" i="77"/>
  <c r="T13" i="77"/>
  <c r="S13" i="77"/>
  <c r="R13" i="77"/>
  <c r="Q13" i="77"/>
  <c r="P13" i="77"/>
  <c r="O13" i="77"/>
  <c r="N13" i="77"/>
  <c r="M13" i="77"/>
  <c r="C13" i="77"/>
  <c r="D13" i="77"/>
  <c r="E13" i="77"/>
  <c r="F13" i="77"/>
  <c r="G13" i="77"/>
  <c r="H13" i="77"/>
  <c r="I13" i="77"/>
  <c r="J13" i="77"/>
  <c r="K13" i="77"/>
  <c r="L13" i="77"/>
  <c r="B13" i="77"/>
</calcChain>
</file>

<file path=xl/sharedStrings.xml><?xml version="1.0" encoding="utf-8"?>
<sst xmlns="http://schemas.openxmlformats.org/spreadsheetml/2006/main" count="834" uniqueCount="325">
  <si>
    <t>LAND AND CLIMATE</t>
  </si>
  <si>
    <t>Precipitation</t>
  </si>
  <si>
    <t>※ 해당 통계표 명을 클릭하면 해당 시트로 이동함</t>
  </si>
  <si>
    <t xml:space="preserve"> </t>
  </si>
  <si>
    <t>(단위 : 개)</t>
  </si>
  <si>
    <t>(Unit : number)</t>
  </si>
  <si>
    <t>연  별
시  별</t>
  </si>
  <si>
    <t>면   적</t>
  </si>
  <si>
    <t>반</t>
  </si>
  <si>
    <t>Year
Si</t>
  </si>
  <si>
    <t>구성비</t>
  </si>
  <si>
    <t>시</t>
  </si>
  <si>
    <t>군</t>
  </si>
  <si>
    <t xml:space="preserve">읍 </t>
  </si>
  <si>
    <t>면</t>
  </si>
  <si>
    <t>동 Dong</t>
  </si>
  <si>
    <t>통</t>
  </si>
  <si>
    <t>(㎢)</t>
  </si>
  <si>
    <t>(%)</t>
  </si>
  <si>
    <t>행정</t>
  </si>
  <si>
    <t>법정</t>
  </si>
  <si>
    <t xml:space="preserve">
Area</t>
  </si>
  <si>
    <t>Compo-
sition</t>
  </si>
  <si>
    <t xml:space="preserve">
Eup</t>
  </si>
  <si>
    <t xml:space="preserve">
Myeon</t>
  </si>
  <si>
    <t>Legal</t>
  </si>
  <si>
    <t xml:space="preserve">
Tong</t>
  </si>
  <si>
    <t xml:space="preserve">
Ban</t>
  </si>
  <si>
    <t>제주시</t>
  </si>
  <si>
    <t>Jeju-si</t>
  </si>
  <si>
    <t>서귀포시</t>
  </si>
  <si>
    <t>Seogwipo-si</t>
  </si>
  <si>
    <t>Source : General Service Division</t>
  </si>
  <si>
    <t>(단위 : ㎡)</t>
  </si>
  <si>
    <t>(Unit  :  ㎡)</t>
  </si>
  <si>
    <t>연  별
시  별</t>
  </si>
  <si>
    <t xml:space="preserve"> 계</t>
  </si>
  <si>
    <t>전</t>
  </si>
  <si>
    <t>답</t>
  </si>
  <si>
    <t>과 수 원</t>
  </si>
  <si>
    <t>목장용지</t>
  </si>
  <si>
    <t>임  야</t>
  </si>
  <si>
    <t>광천지</t>
  </si>
  <si>
    <t>공장용지</t>
  </si>
  <si>
    <t>학교용지</t>
  </si>
  <si>
    <t>주 차 장</t>
  </si>
  <si>
    <t>Year
Si</t>
  </si>
  <si>
    <t xml:space="preserve">
Total</t>
  </si>
  <si>
    <t xml:space="preserve">
Orchard</t>
  </si>
  <si>
    <t xml:space="preserve">
Pasture</t>
  </si>
  <si>
    <t>Mineral Spring site</t>
  </si>
  <si>
    <t xml:space="preserve">
Building site</t>
  </si>
  <si>
    <t xml:space="preserve">
Factory site</t>
  </si>
  <si>
    <t xml:space="preserve">
School site</t>
  </si>
  <si>
    <t xml:space="preserve">
Parking  lot</t>
  </si>
  <si>
    <t>구  거</t>
  </si>
  <si>
    <t>유  지</t>
  </si>
  <si>
    <t>양 어 장</t>
  </si>
  <si>
    <t>수도용지</t>
  </si>
  <si>
    <t>공  원</t>
  </si>
  <si>
    <t>체육용지</t>
  </si>
  <si>
    <t>Warehouse
site</t>
  </si>
  <si>
    <t xml:space="preserve">
Road</t>
  </si>
  <si>
    <t xml:space="preserve">
Bank</t>
  </si>
  <si>
    <t xml:space="preserve">
Ditch</t>
  </si>
  <si>
    <t xml:space="preserve">
Marsh</t>
  </si>
  <si>
    <t xml:space="preserve">
Fish farm</t>
  </si>
  <si>
    <t xml:space="preserve">
Park</t>
  </si>
  <si>
    <t>Source : Design, Architecture, and Land Management Division</t>
  </si>
  <si>
    <t>(Unit : ㎡)</t>
  </si>
  <si>
    <t>유 원 지</t>
  </si>
  <si>
    <t>종교용지</t>
  </si>
  <si>
    <t>사 적 지</t>
  </si>
  <si>
    <t>묘  지</t>
  </si>
  <si>
    <t>잡 종 지</t>
  </si>
  <si>
    <t>Recreation</t>
  </si>
  <si>
    <t>Miscellaneous</t>
  </si>
  <si>
    <t>site</t>
  </si>
  <si>
    <t>Site</t>
  </si>
  <si>
    <t>Source :Design, Architecture, and Land Management Division</t>
  </si>
  <si>
    <t>나. 서귀포 지역   Seogwipo-si Area</t>
  </si>
  <si>
    <t>(단위 : 일)</t>
  </si>
  <si>
    <t>(Unit : day)</t>
  </si>
  <si>
    <t>연   별
월   별</t>
  </si>
  <si>
    <t>맑 음</t>
  </si>
  <si>
    <t>흐 림</t>
  </si>
  <si>
    <r>
      <rPr>
        <b/>
        <sz val="9"/>
        <rFont val="함초롬돋움"/>
        <family val="3"/>
        <charset val="129"/>
      </rPr>
      <t xml:space="preserve">강 수
</t>
    </r>
    <r>
      <rPr>
        <b/>
        <sz val="8"/>
        <rFont val="함초롬돋움"/>
        <family val="3"/>
        <charset val="129"/>
      </rPr>
      <t>(0.1㎜이상)</t>
    </r>
  </si>
  <si>
    <t>서 리</t>
  </si>
  <si>
    <t>안 개</t>
  </si>
  <si>
    <t>눈</t>
  </si>
  <si>
    <t>뇌 전</t>
  </si>
  <si>
    <t>폭 풍</t>
  </si>
  <si>
    <t>황 사</t>
  </si>
  <si>
    <t>Year
Month</t>
  </si>
  <si>
    <t xml:space="preserve">Partly </t>
  </si>
  <si>
    <t>Mostly</t>
  </si>
  <si>
    <t>Rain</t>
  </si>
  <si>
    <t>Thunder-</t>
  </si>
  <si>
    <t xml:space="preserve">Yellow </t>
  </si>
  <si>
    <t>Clear</t>
  </si>
  <si>
    <t>cloudy</t>
  </si>
  <si>
    <t>Cloud</t>
  </si>
  <si>
    <t>(over 0.1㎜)</t>
  </si>
  <si>
    <t>Frost</t>
  </si>
  <si>
    <t>Fog</t>
  </si>
  <si>
    <t>Snow</t>
  </si>
  <si>
    <t>Storm</t>
  </si>
  <si>
    <t>Gale</t>
  </si>
  <si>
    <t>sand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</si>
  <si>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</si>
  <si>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</si>
  <si>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</si>
  <si>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</si>
  <si>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</si>
  <si>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</si>
  <si>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</si>
  <si>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</si>
  <si>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</si>
  <si>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</si>
  <si>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</si>
  <si>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</si>
  <si>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</si>
  <si>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</si>
  <si>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</si>
  <si>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</si>
  <si>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</si>
  <si>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</si>
  <si>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</si>
  <si>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</si>
  <si>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</si>
  <si>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</si>
  <si>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</si>
  <si>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</si>
  <si>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Source : Jeju Regional Meteorological Office</t>
  </si>
  <si>
    <t>자료 : 서귀포지역기상서비스센터</t>
  </si>
  <si>
    <t>Source : Seogwipo Meteorological Observatory</t>
  </si>
  <si>
    <t>다. 성산 지역  Seongsan Area</t>
  </si>
  <si>
    <t>라. 고산 지역   Gosan Area</t>
  </si>
  <si>
    <r>
      <rPr>
        <b/>
        <sz val="9"/>
        <rFont val="함초롬돋움"/>
        <family val="3"/>
        <charset val="129"/>
      </rPr>
      <t>구름  조금</t>
    </r>
    <r>
      <rPr>
        <b/>
        <vertAlign val="superscript"/>
        <sz val="9"/>
        <rFont val="함초롬돋움"/>
        <family val="3"/>
        <charset val="129"/>
      </rPr>
      <t>1)</t>
    </r>
  </si>
  <si>
    <r>
      <rPr>
        <b/>
        <sz val="9"/>
        <rFont val="함초롬돋움"/>
        <family val="3"/>
        <charset val="129"/>
      </rPr>
      <t>구름   많음</t>
    </r>
    <r>
      <rPr>
        <b/>
        <vertAlign val="superscript"/>
        <sz val="9"/>
        <rFont val="함초롬돋움"/>
        <family val="3"/>
        <charset val="129"/>
      </rPr>
      <t>1)</t>
    </r>
  </si>
  <si>
    <r>
      <rPr>
        <b/>
        <sz val="9"/>
        <rFont val="함초롬돋움"/>
        <family val="3"/>
        <charset val="129"/>
      </rPr>
      <t xml:space="preserve">강 수
</t>
    </r>
    <r>
      <rPr>
        <b/>
        <sz val="8"/>
        <rFont val="함초롬돋움"/>
        <family val="3"/>
        <charset val="129"/>
      </rPr>
      <t>(0.1㎜이상)</t>
    </r>
  </si>
  <si>
    <t>강 수
(0.1㎜이상)</t>
  </si>
  <si>
    <t>Yellow</t>
  </si>
  <si>
    <t xml:space="preserve"> sand</t>
  </si>
  <si>
    <t>Source : Seongsan Weather Station</t>
  </si>
  <si>
    <t>자료 : 고산지역기상서비스센터</t>
  </si>
  <si>
    <t xml:space="preserve"> Source : Gosan Weather Station</t>
  </si>
  <si>
    <t>제주도</t>
  </si>
  <si>
    <t>연  별
월  별</t>
  </si>
  <si>
    <t>기      온
Air temperature(℃)</t>
  </si>
  <si>
    <t>강 수 량
(㎜)</t>
  </si>
  <si>
    <t>상 대 습 도
Relative humidity(%)</t>
  </si>
  <si>
    <t>평  균
해면기압</t>
  </si>
  <si>
    <t>이슬점온도
(℃)</t>
  </si>
  <si>
    <t>평균운량
(1/10)</t>
  </si>
  <si>
    <t>일조시간
(hr)</t>
  </si>
  <si>
    <t>최심신적설
(㎝)</t>
  </si>
  <si>
    <t>바    람(㎧)
Windspeed</t>
  </si>
  <si>
    <t xml:space="preserve">평  균
</t>
  </si>
  <si>
    <t xml:space="preserve">평균최고
</t>
  </si>
  <si>
    <t xml:space="preserve">최고극값
</t>
  </si>
  <si>
    <t xml:space="preserve">평균최저
</t>
  </si>
  <si>
    <t xml:space="preserve">최저극값
</t>
  </si>
  <si>
    <t xml:space="preserve">최  소
</t>
  </si>
  <si>
    <t>(hPa)
Air pressure</t>
  </si>
  <si>
    <t xml:space="preserve">
Mean</t>
  </si>
  <si>
    <t xml:space="preserve">
Duration</t>
  </si>
  <si>
    <t xml:space="preserve">
Maximum</t>
  </si>
  <si>
    <t xml:space="preserve">평균풍속
</t>
  </si>
  <si>
    <t xml:space="preserve">최대풍속
</t>
  </si>
  <si>
    <t>최대순간
풍속</t>
  </si>
  <si>
    <t>Mean</t>
  </si>
  <si>
    <t>dewpoint</t>
  </si>
  <si>
    <t xml:space="preserve"> of</t>
  </si>
  <si>
    <t>maximum</t>
  </si>
  <si>
    <t>Highest</t>
  </si>
  <si>
    <t>minimum</t>
  </si>
  <si>
    <t>Lowest</t>
  </si>
  <si>
    <t>sea level</t>
  </si>
  <si>
    <t>temperature</t>
  </si>
  <si>
    <t>cloud</t>
  </si>
  <si>
    <t>sunshine</t>
  </si>
  <si>
    <t>snowfall</t>
  </si>
  <si>
    <t>Source : Jeju Regional Office of  Meteorology</t>
  </si>
  <si>
    <t>가. 제주  지역</t>
  </si>
  <si>
    <t>Jeju  Area</t>
  </si>
  <si>
    <t>상 대  습 도
Relative humidity(%)</t>
  </si>
  <si>
    <t>Seogwipo Area</t>
  </si>
  <si>
    <t>강  수  량
(㎜)</t>
  </si>
  <si>
    <t>상  대  습  도
Relative humidity(%)</t>
  </si>
  <si>
    <t>평  균</t>
  </si>
  <si>
    <t>평균최고</t>
  </si>
  <si>
    <t>최고극값</t>
  </si>
  <si>
    <t>평균최저</t>
  </si>
  <si>
    <t>최저극값</t>
  </si>
  <si>
    <t>최  소</t>
  </si>
  <si>
    <t>Source : Seogwipo Weather Service Center</t>
  </si>
  <si>
    <t>Source : Seongsan Weather Service Center</t>
  </si>
  <si>
    <t>라. 고산 지역</t>
  </si>
  <si>
    <t xml:space="preserve">   Gosan Area</t>
  </si>
  <si>
    <t>Precipita-</t>
  </si>
  <si>
    <t>tion</t>
  </si>
  <si>
    <t>Source : Gosan Weather Service Center</t>
  </si>
  <si>
    <t>(단위 : mm)</t>
  </si>
  <si>
    <t xml:space="preserve">(Unit : mm) </t>
  </si>
  <si>
    <t>연   별</t>
  </si>
  <si>
    <t>계</t>
  </si>
  <si>
    <t>1 월</t>
  </si>
  <si>
    <t xml:space="preserve">2 월 </t>
  </si>
  <si>
    <t>3 월</t>
  </si>
  <si>
    <t>4 월</t>
  </si>
  <si>
    <t>5 월</t>
  </si>
  <si>
    <t xml:space="preserve">6 월 </t>
  </si>
  <si>
    <t>7 월</t>
  </si>
  <si>
    <t>8 월</t>
  </si>
  <si>
    <t>9 월</t>
  </si>
  <si>
    <t>10 월</t>
  </si>
  <si>
    <t>11 월</t>
  </si>
  <si>
    <t>12 월</t>
  </si>
  <si>
    <t>Year</t>
  </si>
  <si>
    <t>Total</t>
  </si>
  <si>
    <t>January</t>
  </si>
  <si>
    <t>February</t>
  </si>
  <si>
    <t>March</t>
  </si>
  <si>
    <t>April</t>
  </si>
  <si>
    <t>August</t>
  </si>
  <si>
    <t>September</t>
  </si>
  <si>
    <t>October</t>
  </si>
  <si>
    <t>November</t>
  </si>
  <si>
    <t>December</t>
  </si>
  <si>
    <t>제 주 지 방</t>
  </si>
  <si>
    <t>Jeju-si Area</t>
  </si>
  <si>
    <t>서 귀 포 지 방</t>
  </si>
  <si>
    <t>Seogwipo-si Area</t>
  </si>
  <si>
    <t>성 산 지 방</t>
  </si>
  <si>
    <t>Seongsan Area</t>
  </si>
  <si>
    <t>고 산 지 방</t>
  </si>
  <si>
    <t>Gosan Area</t>
  </si>
  <si>
    <t xml:space="preserve">                     Source : Jeju Regional Meteorological Office</t>
  </si>
  <si>
    <t>리</t>
    <phoneticPr fontId="2" type="noConversion"/>
  </si>
  <si>
    <t xml:space="preserve">
Ri</t>
    <phoneticPr fontId="2" type="noConversion"/>
  </si>
  <si>
    <t>Gas
station site</t>
    <phoneticPr fontId="2" type="noConversion"/>
  </si>
  <si>
    <t xml:space="preserve">
Rivers</t>
    <phoneticPr fontId="2" type="noConversion"/>
  </si>
  <si>
    <t>Water 
supply site</t>
    <phoneticPr fontId="2" type="noConversion"/>
  </si>
  <si>
    <t>Gymnastics site</t>
    <phoneticPr fontId="2" type="noConversion"/>
  </si>
  <si>
    <t>Religion</t>
    <phoneticPr fontId="2" type="noConversion"/>
  </si>
  <si>
    <t>Historic</t>
    <phoneticPr fontId="2" type="noConversion"/>
  </si>
  <si>
    <t>Burial</t>
    <phoneticPr fontId="2" type="noConversion"/>
  </si>
  <si>
    <t>Cloudy</t>
    <phoneticPr fontId="2" type="noConversion"/>
  </si>
  <si>
    <t>Mean</t>
    <phoneticPr fontId="2" type="noConversion"/>
  </si>
  <si>
    <t>Speed</t>
    <phoneticPr fontId="2" type="noConversion"/>
  </si>
  <si>
    <t>Highest</t>
    <phoneticPr fontId="2" type="noConversion"/>
  </si>
  <si>
    <t>Gust speed</t>
    <phoneticPr fontId="2" type="noConversion"/>
  </si>
  <si>
    <t>자료 :  제주지방기상청</t>
    <phoneticPr fontId="2" type="noConversion"/>
  </si>
  <si>
    <t xml:space="preserve">연  별
시  별       </t>
  </si>
  <si>
    <t>Area by Land Category</t>
    <phoneticPr fontId="2" type="noConversion"/>
  </si>
  <si>
    <t xml:space="preserve">나. 서귀포 지역  </t>
  </si>
  <si>
    <t>Ⅱ. 토지 및 기후</t>
    <phoneticPr fontId="2" type="noConversion"/>
  </si>
  <si>
    <t>가. 제주 지역   Jeju-si Area</t>
    <phoneticPr fontId="2" type="noConversion"/>
  </si>
  <si>
    <t>창고용지</t>
    <phoneticPr fontId="2" type="noConversion"/>
  </si>
  <si>
    <t>주유소용지</t>
    <phoneticPr fontId="2" type="noConversion"/>
  </si>
  <si>
    <t>도 로</t>
    <phoneticPr fontId="2" type="noConversion"/>
  </si>
  <si>
    <t>하 천</t>
    <phoneticPr fontId="2" type="noConversion"/>
  </si>
  <si>
    <t>제 방</t>
    <phoneticPr fontId="2" type="noConversion"/>
  </si>
  <si>
    <t>자료 : 건축지적과 (064-710-2492)</t>
    <phoneticPr fontId="2" type="noConversion"/>
  </si>
  <si>
    <t>자료 : 제주지방기상청</t>
    <phoneticPr fontId="2" type="noConversion"/>
  </si>
  <si>
    <t>1. 행  정  구  역</t>
    <phoneticPr fontId="2" type="noConversion"/>
  </si>
  <si>
    <t>2. 토지지목별 현황</t>
    <phoneticPr fontId="2" type="noConversion"/>
  </si>
  <si>
    <t>2. 토지지목별 현황(계속)</t>
    <phoneticPr fontId="2" type="noConversion"/>
  </si>
  <si>
    <t xml:space="preserve"> 3. 지역별 일기일수</t>
    <phoneticPr fontId="2" type="noConversion"/>
  </si>
  <si>
    <t>3. 지역별 일기일수(계속)</t>
    <phoneticPr fontId="2" type="noConversion"/>
  </si>
  <si>
    <t>4. 기 상 개 황</t>
    <phoneticPr fontId="2" type="noConversion"/>
  </si>
  <si>
    <t>4-1. 지역별 기상개황</t>
    <phoneticPr fontId="2" type="noConversion"/>
  </si>
  <si>
    <t>4-1. 지역별 기상개황 (계속)</t>
    <phoneticPr fontId="2" type="noConversion"/>
  </si>
  <si>
    <t>5. 강 수 량</t>
    <phoneticPr fontId="2" type="noConversion"/>
  </si>
  <si>
    <t>1. 행정구역</t>
    <phoneticPr fontId="2" type="noConversion"/>
  </si>
  <si>
    <t>2. 토지지목별 현황</t>
    <phoneticPr fontId="2" type="noConversion"/>
  </si>
  <si>
    <t>3. 지역별 일기일수</t>
    <phoneticPr fontId="2" type="noConversion"/>
  </si>
  <si>
    <t>4. 기상개황</t>
    <phoneticPr fontId="2" type="noConversion"/>
  </si>
  <si>
    <t xml:space="preserve">  4-1. 지역별 기상개황(제주)</t>
    <phoneticPr fontId="2" type="noConversion"/>
  </si>
  <si>
    <t xml:space="preserve">  4-1. 지역별 기상개황(서귀포)</t>
    <phoneticPr fontId="2" type="noConversion"/>
  </si>
  <si>
    <t xml:space="preserve">  4-1. 지역별 기상개황(성산)</t>
    <phoneticPr fontId="2" type="noConversion"/>
  </si>
  <si>
    <t xml:space="preserve">  4-1. 지역별 기상개황(고산)</t>
    <phoneticPr fontId="2" type="noConversion"/>
  </si>
  <si>
    <t>5. 강수량</t>
    <phoneticPr fontId="2" type="noConversion"/>
  </si>
  <si>
    <t>Administrative Districts of Local Governments</t>
    <phoneticPr fontId="2" type="noConversion"/>
  </si>
  <si>
    <t xml:space="preserve">
Cities</t>
    <phoneticPr fontId="2" type="noConversion"/>
  </si>
  <si>
    <t xml:space="preserve">
Counties</t>
    <phoneticPr fontId="2" type="noConversion"/>
  </si>
  <si>
    <t xml:space="preserve">
Dry-paddy-field</t>
    <phoneticPr fontId="2" type="noConversion"/>
  </si>
  <si>
    <t xml:space="preserve">
paddy field</t>
    <phoneticPr fontId="2" type="noConversion"/>
  </si>
  <si>
    <t xml:space="preserve">
Forestry</t>
    <phoneticPr fontId="2" type="noConversion"/>
  </si>
  <si>
    <t>Number Of Days For Weather Conditions</t>
    <phoneticPr fontId="2" type="noConversion"/>
  </si>
  <si>
    <t>단위: 개별(Unit : item specific)</t>
    <phoneticPr fontId="2" type="noConversion"/>
  </si>
  <si>
    <t>at mean</t>
    <phoneticPr fontId="2" type="noConversion"/>
  </si>
  <si>
    <t xml:space="preserve">
Mean</t>
    <phoneticPr fontId="2" type="noConversion"/>
  </si>
  <si>
    <t>amount</t>
    <phoneticPr fontId="2" type="noConversion"/>
  </si>
  <si>
    <t>new</t>
    <phoneticPr fontId="2" type="noConversion"/>
  </si>
  <si>
    <t>시·군    City ·Country</t>
    <phoneticPr fontId="2" type="noConversion"/>
  </si>
  <si>
    <t>Admini
strative</t>
    <phoneticPr fontId="2" type="noConversion"/>
  </si>
  <si>
    <t>site</t>
    <phoneticPr fontId="2" type="noConversion"/>
  </si>
  <si>
    <t>site</t>
    <phoneticPr fontId="2" type="noConversion"/>
  </si>
  <si>
    <t>Number Of Days For Weather Conditions</t>
    <phoneticPr fontId="2" type="noConversion"/>
  </si>
  <si>
    <t>행정시
Administrative Cities</t>
    <phoneticPr fontId="2" type="noConversion"/>
  </si>
  <si>
    <r>
      <t>읍·면·동</t>
    </r>
    <r>
      <rPr>
        <b/>
        <vertAlign val="superscript"/>
        <sz val="9"/>
        <rFont val="함초롬돋움"/>
        <family val="3"/>
        <charset val="129"/>
      </rPr>
      <t xml:space="preserve">1) </t>
    </r>
    <r>
      <rPr>
        <b/>
        <sz val="9"/>
        <rFont val="함초롬돋움"/>
        <family val="3"/>
        <charset val="129"/>
      </rPr>
      <t xml:space="preserve">     Eup ·Myeon· Dong</t>
    </r>
    <phoneticPr fontId="2" type="noConversion"/>
  </si>
  <si>
    <r>
      <t>통 · 리</t>
    </r>
    <r>
      <rPr>
        <b/>
        <vertAlign val="superscript"/>
        <sz val="9"/>
        <rFont val="함초롬돋움"/>
        <family val="3"/>
        <charset val="129"/>
      </rPr>
      <t xml:space="preserve">2) </t>
    </r>
    <r>
      <rPr>
        <b/>
        <sz val="9"/>
        <rFont val="함초롬돋움"/>
        <family val="3"/>
        <charset val="129"/>
      </rPr>
      <t xml:space="preserve">     Tong and Ri</t>
    </r>
  </si>
  <si>
    <r>
      <t xml:space="preserve">강 수
</t>
    </r>
    <r>
      <rPr>
        <b/>
        <sz val="8"/>
        <rFont val="함초롬돋움"/>
        <family val="3"/>
        <charset val="129"/>
      </rPr>
      <t>(0.1㎜이상)</t>
    </r>
  </si>
  <si>
    <r>
      <t>구름
조금</t>
    </r>
    <r>
      <rPr>
        <b/>
        <vertAlign val="superscript"/>
        <sz val="9"/>
        <rFont val="함초롬돋움"/>
        <family val="3"/>
        <charset val="129"/>
      </rPr>
      <t>1)</t>
    </r>
  </si>
  <si>
    <r>
      <t>구름
많음</t>
    </r>
    <r>
      <rPr>
        <b/>
        <vertAlign val="superscript"/>
        <sz val="9"/>
        <rFont val="함초롬돋움"/>
        <family val="3"/>
        <charset val="129"/>
      </rPr>
      <t>1)</t>
    </r>
  </si>
  <si>
    <t>2021년 기준 제62회 제주통계연보</t>
    <phoneticPr fontId="2" type="noConversion"/>
  </si>
  <si>
    <t>대</t>
    <phoneticPr fontId="2" type="noConversion"/>
  </si>
  <si>
    <t>Area by Land Category(Cont´d)</t>
    <phoneticPr fontId="2" type="noConversion"/>
  </si>
  <si>
    <t xml:space="preserve">     주: 1) 제주도 평균값은 제주시와 서귀포시를 평균한 값</t>
    <phoneticPr fontId="2" type="noConversion"/>
  </si>
  <si>
    <t>Summary Meteorological Conditions by Area(Cont'd)</t>
    <phoneticPr fontId="2" type="noConversion"/>
  </si>
  <si>
    <t>Summary Meteorological Conditions by Area</t>
    <phoneticPr fontId="2" type="noConversion"/>
  </si>
  <si>
    <t>Summary Meteorological Conditions</t>
    <phoneticPr fontId="2" type="noConversion"/>
  </si>
  <si>
    <t xml:space="preserve">    주 : 2021년부터 '대지' 항목 '대'로 변경</t>
    <phoneticPr fontId="2" type="noConversion"/>
  </si>
  <si>
    <t>Mar.</t>
    <phoneticPr fontId="2" type="noConversion"/>
  </si>
  <si>
    <t xml:space="preserve">평균최저
</t>
    <phoneticPr fontId="2" type="noConversion"/>
  </si>
  <si>
    <t>자료 : 자치행정과 (064-710-6835)</t>
    <phoneticPr fontId="2" type="noConversion"/>
  </si>
  <si>
    <t xml:space="preserve"> </t>
    <phoneticPr fontId="2" type="noConversion"/>
  </si>
  <si>
    <t>다. 성산 지역</t>
    <phoneticPr fontId="2" type="noConversion"/>
  </si>
  <si>
    <t xml:space="preserve">   Seongsan Area</t>
    <phoneticPr fontId="2" type="noConversion"/>
  </si>
  <si>
    <t>구름  조금</t>
    <phoneticPr fontId="2" type="noConversion"/>
  </si>
  <si>
    <t>구름  많음</t>
    <phoneticPr fontId="2" type="noConversion"/>
  </si>
  <si>
    <r>
      <rPr>
        <sz val="8"/>
        <color theme="0"/>
        <rFont val="함초롬돋움"/>
        <family val="3"/>
        <charset val="129"/>
      </rPr>
      <t>자</t>
    </r>
    <r>
      <rPr>
        <sz val="8"/>
        <rFont val="함초롬돋움"/>
        <family val="3"/>
        <charset val="129"/>
      </rPr>
      <t>주 : 1) 읍·면·동 합계는 법정동 제외됨</t>
    </r>
    <phoneticPr fontId="2" type="noConversion"/>
  </si>
  <si>
    <r>
      <rPr>
        <sz val="8"/>
        <color theme="0"/>
        <rFont val="함초롬돋움"/>
        <family val="3"/>
        <charset val="129"/>
      </rPr>
      <t>자주 :</t>
    </r>
    <r>
      <rPr>
        <sz val="8"/>
        <rFont val="함초롬돋움"/>
        <family val="3"/>
        <charset val="129"/>
      </rPr>
      <t xml:space="preserve"> 2) 통·리 합계는 법정리 제외됨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</si>
</sst>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4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_ * #,##0.00_ ;_ * \-#,##0.00_ ;_ * &quot;-&quot;_ ;_ @_ "/>
    <numFmt numFmtId="179" formatCode="&quot;₩&quot;#,##0.00;&quot;₩&quot;\-#,##0.00"/>
    <numFmt numFmtId="180" formatCode="&quot;R$&quot;#,##0.00;&quot;R$&quot;\-#,##0.00"/>
    <numFmt numFmtId="181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2" formatCode="&quot;₩&quot;#,##0;[Red]&quot;₩&quot;&quot;₩&quot;\-#,##0"/>
    <numFmt numFmtId="183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4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6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7" formatCode="_-[$€-2]* #,##0.00_-;\-[$€-2]* #,##0.00_-;_-[$€-2]* &quot;-&quot;??_-"/>
    <numFmt numFmtId="188" formatCode="#\ ###\ ###\ ##0.0\ ;;\-;"/>
    <numFmt numFmtId="189" formatCode="#,##0.0_ "/>
    <numFmt numFmtId="190" formatCode="#,##0.0;[Red]#,##0.0"/>
    <numFmt numFmtId="191" formatCode="#,##0.0_);[Red]\(#,##0.0\)"/>
    <numFmt numFmtId="192" formatCode="#\ ###\ ##0.00;;\-;"/>
    <numFmt numFmtId="193" formatCode="0.0_ "/>
    <numFmt numFmtId="194" formatCode="#,##0;;\-;"/>
    <numFmt numFmtId="195" formatCode="#,##0;[Red]#,##0"/>
    <numFmt numFmtId="196" formatCode="#\ ###\ ##0;;\-;"/>
    <numFmt numFmtId="197" formatCode="#,##0_);[Red]\(#,##0\)"/>
    <numFmt numFmtId="198" formatCode="_ &quot;₩&quot;* #,##0.00_ ;_ &quot;₩&quot;* &quot;₩&quot;\-#,##0.00_ ;_ &quot;₩&quot;* &quot;-&quot;??_ ;_ @_ "/>
    <numFmt numFmtId="199" formatCode="&quot;₩&quot;#,##0;&quot;₩&quot;&quot;₩&quot;&quot;₩&quot;\-#,##0"/>
    <numFmt numFmtId="200" formatCode="#,###;;\-;"/>
    <numFmt numFmtId="201" formatCode="##,###.#"/>
    <numFmt numFmtId="202" formatCode="#\ ###\ ##0.0;;\-;"/>
    <numFmt numFmtId="203" formatCode="#\ ##0;;\-;"/>
    <numFmt numFmtId="204" formatCode="#,##0.0"/>
    <numFmt numFmtId="205" formatCode="#,###\ \ \ ;;\-;"/>
  </numFmts>
  <fonts count="115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굴림"/>
      <family val="3"/>
      <charset val="129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4"/>
      <name val="뼻뮝"/>
      <family val="3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1"/>
      <name val="Helv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FFFFFF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rgb="FF0000FF"/>
      <name val="Times New Roman"/>
      <family val="1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sz val="11"/>
      <color rgb="FF800080"/>
      <name val="돋움"/>
      <family val="3"/>
      <charset val="129"/>
    </font>
    <font>
      <u/>
      <sz val="11"/>
      <color rgb="FF800080"/>
      <name val="돋움"/>
      <family val="3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name val="굴림체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333399"/>
      <name val="돋움"/>
      <family val="3"/>
      <charset val="129"/>
    </font>
    <font>
      <b/>
      <sz val="15"/>
      <color rgb="FF003366"/>
      <name val="돋움"/>
      <family val="3"/>
      <charset val="129"/>
    </font>
    <font>
      <b/>
      <sz val="13"/>
      <color rgb="FF003366"/>
      <name val="돋움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b/>
      <sz val="14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2"/>
      <name val="돋움"/>
      <family val="3"/>
      <charset val="129"/>
    </font>
    <font>
      <b/>
      <sz val="10"/>
      <color theme="1"/>
      <name val="Arial"/>
      <family val="2"/>
    </font>
    <font>
      <sz val="10"/>
      <color theme="1"/>
      <name val="Arial Unicode MS"/>
      <family val="3"/>
      <charset val="129"/>
    </font>
    <font>
      <sz val="9"/>
      <color theme="1"/>
      <name val="Arial"/>
      <family val="2"/>
    </font>
    <font>
      <sz val="9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 Semilight"/>
      <family val="3"/>
      <charset val="129"/>
    </font>
    <font>
      <b/>
      <sz val="13"/>
      <name val="맑은 고딕 Semilight"/>
      <family val="3"/>
      <charset val="129"/>
    </font>
    <font>
      <b/>
      <sz val="16"/>
      <name val="맑은 고딕 Semilight"/>
      <family val="3"/>
      <charset val="129"/>
    </font>
    <font>
      <b/>
      <sz val="16"/>
      <name val="함초롬돋움"/>
      <family val="3"/>
      <charset val="129"/>
    </font>
    <font>
      <sz val="8"/>
      <name val="함초롬돋움"/>
      <family val="3"/>
      <charset val="129"/>
    </font>
    <font>
      <b/>
      <sz val="9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10"/>
      <color theme="1"/>
      <name val="함초롬돋움"/>
      <family val="3"/>
      <charset val="129"/>
    </font>
    <font>
      <sz val="8"/>
      <color theme="0"/>
      <name val="함초롬돋움"/>
      <family val="3"/>
      <charset val="129"/>
    </font>
    <font>
      <sz val="11"/>
      <name val="함초롬돋움"/>
      <family val="3"/>
      <charset val="129"/>
    </font>
    <font>
      <sz val="10"/>
      <name val="함초롬돋움"/>
      <family val="3"/>
      <charset val="129"/>
    </font>
    <font>
      <b/>
      <sz val="13"/>
      <name val="함초롬돋움"/>
      <family val="3"/>
      <charset val="129"/>
    </font>
    <font>
      <sz val="16"/>
      <name val="함초롬돋움"/>
      <family val="3"/>
      <charset val="129"/>
    </font>
    <font>
      <b/>
      <sz val="10"/>
      <name val="함초롬돋움"/>
      <family val="3"/>
      <charset val="129"/>
    </font>
    <font>
      <b/>
      <sz val="18"/>
      <name val="함초롬돋움"/>
      <family val="3"/>
      <charset val="129"/>
    </font>
    <font>
      <sz val="18"/>
      <name val="함초롬돋움"/>
      <family val="3"/>
      <charset val="129"/>
    </font>
    <font>
      <sz val="12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b/>
      <sz val="8"/>
      <name val="함초롬돋움"/>
      <family val="3"/>
      <charset val="129"/>
    </font>
    <font>
      <sz val="14"/>
      <name val="함초롬돋움"/>
      <family val="3"/>
      <charset val="129"/>
    </font>
    <font>
      <sz val="14"/>
      <name val="돋움"/>
      <family val="3"/>
      <charset val="129"/>
    </font>
    <font>
      <sz val="11"/>
      <name val="돋움"/>
      <family val="3"/>
      <charset val="129"/>
    </font>
    <font>
      <b/>
      <sz val="22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11"/>
      <name val="함초롬돋움"/>
      <family val="3"/>
      <charset val="129"/>
    </font>
    <font>
      <u/>
      <sz val="12"/>
      <name val="함초롬돋움"/>
      <family val="3"/>
      <charset val="129"/>
    </font>
    <font>
      <sz val="20"/>
      <name val="함초롬돋움"/>
      <family val="3"/>
      <charset val="129"/>
    </font>
    <font>
      <b/>
      <sz val="12"/>
      <name val="함초롬돋움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</borders>
  <cellStyleXfs count="65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6" fillId="2" borderId="0" applyNumberFormat="0" applyBorder="0" applyProtection="0"/>
    <xf numFmtId="0" fontId="16" fillId="3" borderId="0" applyNumberFormat="0" applyBorder="0" applyProtection="0"/>
    <xf numFmtId="0" fontId="16" fillId="4" borderId="0" applyNumberFormat="0" applyBorder="0" applyProtection="0"/>
    <xf numFmtId="0" fontId="16" fillId="5" borderId="0" applyNumberFormat="0" applyBorder="0" applyProtection="0"/>
    <xf numFmtId="0" fontId="16" fillId="6" borderId="0" applyNumberFormat="0" applyBorder="0" applyProtection="0"/>
    <xf numFmtId="0" fontId="16" fillId="7" borderId="0" applyNumberFormat="0" applyBorder="0" applyProtection="0"/>
    <xf numFmtId="0" fontId="16" fillId="8" borderId="0" applyNumberFormat="0" applyBorder="0" applyProtection="0"/>
    <xf numFmtId="0" fontId="16" fillId="9" borderId="0" applyNumberFormat="0" applyBorder="0" applyProtection="0"/>
    <xf numFmtId="0" fontId="16" fillId="10" borderId="0" applyNumberFormat="0" applyBorder="0" applyProtection="0"/>
    <xf numFmtId="0" fontId="16" fillId="5" borderId="0" applyNumberFormat="0" applyBorder="0" applyProtection="0"/>
    <xf numFmtId="0" fontId="16" fillId="8" borderId="0" applyNumberFormat="0" applyBorder="0" applyProtection="0"/>
    <xf numFmtId="0" fontId="16" fillId="11" borderId="0" applyNumberFormat="0" applyBorder="0" applyProtection="0"/>
    <xf numFmtId="0" fontId="17" fillId="12" borderId="0" applyNumberFormat="0" applyBorder="0" applyProtection="0"/>
    <xf numFmtId="0" fontId="17" fillId="9" borderId="0" applyNumberFormat="0" applyBorder="0" applyProtection="0"/>
    <xf numFmtId="0" fontId="17" fillId="10" borderId="0" applyNumberFormat="0" applyBorder="0" applyProtection="0"/>
    <xf numFmtId="0" fontId="17" fillId="13" borderId="0" applyNumberFormat="0" applyBorder="0" applyProtection="0"/>
    <xf numFmtId="0" fontId="17" fillId="14" borderId="0" applyNumberFormat="0" applyBorder="0" applyProtection="0"/>
    <xf numFmtId="0" fontId="17" fillId="15" borderId="0" applyNumberFormat="0" applyBorder="0" applyProtection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4" fillId="0" borderId="0"/>
    <xf numFmtId="0" fontId="108" fillId="0" borderId="0" applyFill="0" applyBorder="0" applyAlignment="0"/>
    <xf numFmtId="0" fontId="38" fillId="0" borderId="0"/>
    <xf numFmtId="177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9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39" fillId="16" borderId="0" applyNumberFormat="0" applyBorder="0" applyAlignment="0" applyProtection="0"/>
    <xf numFmtId="0" fontId="40" fillId="0" borderId="0">
      <alignment horizontal="left"/>
    </xf>
    <xf numFmtId="0" fontId="4" fillId="0" borderId="1" applyNumberFormat="0" applyProtection="0"/>
    <xf numFmtId="0" fontId="4" fillId="0" borderId="2">
      <alignment horizontal="left" vertical="center"/>
    </xf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9" fillId="16" borderId="3" applyNumberFormat="0" applyBorder="0" applyAlignment="0" applyProtection="0"/>
    <xf numFmtId="0" fontId="15" fillId="0" borderId="4"/>
    <xf numFmtId="0" fontId="9" fillId="0" borderId="0"/>
    <xf numFmtId="0" fontId="5" fillId="0" borderId="0"/>
    <xf numFmtId="10" fontId="5" fillId="0" borderId="0" applyFont="0" applyFill="0" applyBorder="0" applyAlignment="0" applyProtection="0"/>
    <xf numFmtId="0" fontId="15" fillId="0" borderId="0"/>
    <xf numFmtId="0" fontId="5" fillId="0" borderId="5" applyNumberFormat="0" applyFont="0" applyFill="0" applyAlignment="0" applyProtection="0"/>
    <xf numFmtId="0" fontId="41" fillId="0" borderId="6">
      <alignment horizontal="left"/>
    </xf>
    <xf numFmtId="0" fontId="17" fillId="17" borderId="0" applyNumberFormat="0" applyBorder="0" applyProtection="0"/>
    <xf numFmtId="0" fontId="17" fillId="18" borderId="0" applyNumberFormat="0" applyBorder="0" applyProtection="0"/>
    <xf numFmtId="0" fontId="17" fillId="19" borderId="0" applyNumberFormat="0" applyBorder="0" applyProtection="0"/>
    <xf numFmtId="0" fontId="17" fillId="13" borderId="0" applyNumberFormat="0" applyBorder="0" applyProtection="0"/>
    <xf numFmtId="0" fontId="17" fillId="14" borderId="0" applyNumberFormat="0" applyBorder="0" applyProtection="0"/>
    <xf numFmtId="0" fontId="17" fillId="20" borderId="0" applyNumberFormat="0" applyBorder="0" applyProtection="0"/>
    <xf numFmtId="0" fontId="18" fillId="0" borderId="0" applyNumberFormat="0" applyFill="0" applyBorder="0" applyProtection="0"/>
    <xf numFmtId="0" fontId="19" fillId="21" borderId="7" applyNumberFormat="0" applyProtection="0"/>
    <xf numFmtId="181" fontId="9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0" fontId="20" fillId="3" borderId="0" applyNumberFormat="0" applyBorder="0" applyProtection="0"/>
    <xf numFmtId="0" fontId="34" fillId="0" borderId="0">
      <protection locked="0"/>
    </xf>
    <xf numFmtId="0" fontId="34" fillId="0" borderId="0">
      <protection locked="0"/>
    </xf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8" fillId="22" borderId="8" applyNumberFormat="0" applyFo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5" fillId="0" borderId="0">
      <alignment vertical="center"/>
    </xf>
    <xf numFmtId="9" fontId="108" fillId="0" borderId="0" applyFont="0" applyFill="0" applyBorder="0" applyAlignment="0" applyProtection="0"/>
    <xf numFmtId="0" fontId="21" fillId="23" borderId="0" applyNumberFormat="0" applyBorder="0" applyProtection="0"/>
    <xf numFmtId="0" fontId="108" fillId="0" borderId="0"/>
    <xf numFmtId="0" fontId="22" fillId="0" borderId="0" applyNumberFormat="0" applyFill="0" applyBorder="0" applyProtection="0"/>
    <xf numFmtId="0" fontId="23" fillId="24" borderId="9" applyNumberFormat="0" applyProtection="0"/>
    <xf numFmtId="182" fontId="5" fillId="0" borderId="0">
      <alignment vertical="center"/>
    </xf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" fillId="0" borderId="10"/>
    <xf numFmtId="0" fontId="24" fillId="0" borderId="11" applyNumberFormat="0" applyFill="0" applyProtection="0"/>
    <xf numFmtId="0" fontId="25" fillId="0" borderId="12" applyNumberFormat="0" applyFill="0" applyProtection="0"/>
    <xf numFmtId="0" fontId="26" fillId="7" borderId="7" applyNumberFormat="0" applyProtection="0"/>
    <xf numFmtId="4" fontId="34" fillId="0" borderId="0">
      <protection locked="0"/>
    </xf>
    <xf numFmtId="183" fontId="9" fillId="0" borderId="0">
      <protection locked="0"/>
    </xf>
    <xf numFmtId="0" fontId="36" fillId="0" borderId="0">
      <alignment vertical="center"/>
    </xf>
    <xf numFmtId="0" fontId="27" fillId="0" borderId="0" applyNumberFormat="0" applyFill="0" applyBorder="0" applyProtection="0"/>
    <xf numFmtId="0" fontId="28" fillId="0" borderId="13" applyNumberFormat="0" applyFill="0" applyProtection="0"/>
    <xf numFmtId="0" fontId="29" fillId="0" borderId="14" applyNumberFormat="0" applyFill="0" applyProtection="0"/>
    <xf numFmtId="0" fontId="30" fillId="0" borderId="15" applyNumberFormat="0" applyFill="0" applyProtection="0"/>
    <xf numFmtId="0" fontId="30" fillId="0" borderId="0" applyNumberFormat="0" applyFill="0" applyBorder="0" applyProtection="0"/>
    <xf numFmtId="0" fontId="31" fillId="4" borderId="0" applyNumberFormat="0" applyBorder="0" applyProtection="0"/>
    <xf numFmtId="0" fontId="32" fillId="21" borderId="16" applyNumberFormat="0" applyProtection="0"/>
    <xf numFmtId="41" fontId="108" fillId="0" borderId="0" applyFont="0" applyFill="0" applyBorder="0" applyAlignment="0" applyProtection="0"/>
    <xf numFmtId="0" fontId="37" fillId="0" borderId="0">
      <alignment vertical="center"/>
    </xf>
    <xf numFmtId="42" fontId="16" fillId="0" borderId="0" applyFont="0" applyFill="0" applyBorder="0" applyProtection="0"/>
    <xf numFmtId="184" fontId="9" fillId="0" borderId="0">
      <protection locked="0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4" fillId="0" borderId="5">
      <protection locked="0"/>
    </xf>
    <xf numFmtId="185" fontId="9" fillId="0" borderId="0">
      <protection locked="0"/>
    </xf>
    <xf numFmtId="186" fontId="9" fillId="0" borderId="0">
      <protection locked="0"/>
    </xf>
    <xf numFmtId="41" fontId="108" fillId="0" borderId="0" applyFont="0" applyFill="0" applyBorder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0" fontId="7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5" fillId="0" borderId="0" applyNumberFormat="0" applyFill="0" applyBorder="0" applyAlignment="0" applyProtection="0"/>
    <xf numFmtId="0" fontId="9" fillId="0" borderId="0"/>
    <xf numFmtId="0" fontId="9" fillId="0" borderId="0"/>
    <xf numFmtId="0" fontId="45" fillId="0" borderId="0"/>
    <xf numFmtId="0" fontId="16" fillId="2" borderId="0" applyNumberFormat="0" applyBorder="0" applyProtection="0"/>
    <xf numFmtId="0" fontId="16" fillId="3" borderId="0" applyNumberFormat="0" applyBorder="0" applyProtection="0"/>
    <xf numFmtId="0" fontId="16" fillId="4" borderId="0" applyNumberFormat="0" applyBorder="0" applyProtection="0"/>
    <xf numFmtId="0" fontId="16" fillId="5" borderId="0" applyNumberFormat="0" applyBorder="0" applyProtection="0"/>
    <xf numFmtId="0" fontId="16" fillId="6" borderId="0" applyNumberFormat="0" applyBorder="0" applyProtection="0"/>
    <xf numFmtId="0" fontId="16" fillId="7" borderId="0" applyNumberFormat="0" applyBorder="0" applyProtection="0"/>
    <xf numFmtId="0" fontId="46" fillId="2" borderId="0" applyNumberFormat="0" applyBorder="0" applyProtection="0"/>
    <xf numFmtId="0" fontId="16" fillId="2" borderId="0" applyNumberFormat="0" applyBorder="0" applyProtection="0"/>
    <xf numFmtId="0" fontId="46" fillId="2" borderId="0" applyNumberFormat="0" applyBorder="0" applyProtection="0"/>
    <xf numFmtId="0" fontId="46" fillId="3" borderId="0" applyNumberFormat="0" applyBorder="0" applyProtection="0"/>
    <xf numFmtId="0" fontId="16" fillId="3" borderId="0" applyNumberFormat="0" applyBorder="0" applyProtection="0"/>
    <xf numFmtId="0" fontId="46" fillId="3" borderId="0" applyNumberFormat="0" applyBorder="0" applyProtection="0"/>
    <xf numFmtId="0" fontId="46" fillId="4" borderId="0" applyNumberFormat="0" applyBorder="0" applyProtection="0"/>
    <xf numFmtId="0" fontId="16" fillId="4" borderId="0" applyNumberFormat="0" applyBorder="0" applyProtection="0"/>
    <xf numFmtId="0" fontId="46" fillId="4" borderId="0" applyNumberFormat="0" applyBorder="0" applyProtection="0"/>
    <xf numFmtId="0" fontId="46" fillId="5" borderId="0" applyNumberFormat="0" applyBorder="0" applyProtection="0"/>
    <xf numFmtId="0" fontId="16" fillId="5" borderId="0" applyNumberFormat="0" applyBorder="0" applyProtection="0"/>
    <xf numFmtId="0" fontId="46" fillId="5" borderId="0" applyNumberFormat="0" applyBorder="0" applyProtection="0"/>
    <xf numFmtId="0" fontId="46" fillId="6" borderId="0" applyNumberFormat="0" applyBorder="0" applyProtection="0"/>
    <xf numFmtId="0" fontId="16" fillId="6" borderId="0" applyNumberFormat="0" applyBorder="0" applyProtection="0"/>
    <xf numFmtId="0" fontId="46" fillId="6" borderId="0" applyNumberFormat="0" applyBorder="0" applyProtection="0"/>
    <xf numFmtId="0" fontId="46" fillId="7" borderId="0" applyNumberFormat="0" applyBorder="0" applyProtection="0"/>
    <xf numFmtId="0" fontId="16" fillId="7" borderId="0" applyNumberFormat="0" applyBorder="0" applyProtection="0"/>
    <xf numFmtId="0" fontId="46" fillId="7" borderId="0" applyNumberFormat="0" applyBorder="0" applyProtection="0"/>
    <xf numFmtId="0" fontId="16" fillId="8" borderId="0" applyNumberFormat="0" applyBorder="0" applyProtection="0"/>
    <xf numFmtId="0" fontId="16" fillId="9" borderId="0" applyNumberFormat="0" applyBorder="0" applyProtection="0"/>
    <xf numFmtId="0" fontId="16" fillId="10" borderId="0" applyNumberFormat="0" applyBorder="0" applyProtection="0"/>
    <xf numFmtId="0" fontId="16" fillId="5" borderId="0" applyNumberFormat="0" applyBorder="0" applyProtection="0"/>
    <xf numFmtId="0" fontId="16" fillId="8" borderId="0" applyNumberFormat="0" applyBorder="0" applyProtection="0"/>
    <xf numFmtId="0" fontId="16" fillId="11" borderId="0" applyNumberFormat="0" applyBorder="0" applyProtection="0"/>
    <xf numFmtId="0" fontId="46" fillId="8" borderId="0" applyNumberFormat="0" applyBorder="0" applyProtection="0"/>
    <xf numFmtId="0" fontId="16" fillId="8" borderId="0" applyNumberFormat="0" applyBorder="0" applyProtection="0"/>
    <xf numFmtId="0" fontId="46" fillId="8" borderId="0" applyNumberFormat="0" applyBorder="0" applyProtection="0"/>
    <xf numFmtId="0" fontId="46" fillId="9" borderId="0" applyNumberFormat="0" applyBorder="0" applyProtection="0"/>
    <xf numFmtId="0" fontId="16" fillId="9" borderId="0" applyNumberFormat="0" applyBorder="0" applyProtection="0"/>
    <xf numFmtId="0" fontId="46" fillId="9" borderId="0" applyNumberFormat="0" applyBorder="0" applyProtection="0"/>
    <xf numFmtId="0" fontId="46" fillId="10" borderId="0" applyNumberFormat="0" applyBorder="0" applyProtection="0"/>
    <xf numFmtId="0" fontId="16" fillId="10" borderId="0" applyNumberFormat="0" applyBorder="0" applyProtection="0"/>
    <xf numFmtId="0" fontId="46" fillId="10" borderId="0" applyNumberFormat="0" applyBorder="0" applyProtection="0"/>
    <xf numFmtId="0" fontId="46" fillId="5" borderId="0" applyNumberFormat="0" applyBorder="0" applyProtection="0"/>
    <xf numFmtId="0" fontId="16" fillId="5" borderId="0" applyNumberFormat="0" applyBorder="0" applyProtection="0"/>
    <xf numFmtId="0" fontId="46" fillId="5" borderId="0" applyNumberFormat="0" applyBorder="0" applyProtection="0"/>
    <xf numFmtId="0" fontId="46" fillId="8" borderId="0" applyNumberFormat="0" applyBorder="0" applyProtection="0"/>
    <xf numFmtId="0" fontId="16" fillId="8" borderId="0" applyNumberFormat="0" applyBorder="0" applyProtection="0"/>
    <xf numFmtId="0" fontId="46" fillId="8" borderId="0" applyNumberFormat="0" applyBorder="0" applyProtection="0"/>
    <xf numFmtId="0" fontId="46" fillId="11" borderId="0" applyNumberFormat="0" applyBorder="0" applyProtection="0"/>
    <xf numFmtId="0" fontId="16" fillId="11" borderId="0" applyNumberFormat="0" applyBorder="0" applyProtection="0"/>
    <xf numFmtId="0" fontId="46" fillId="11" borderId="0" applyNumberFormat="0" applyBorder="0" applyProtection="0"/>
    <xf numFmtId="0" fontId="17" fillId="12" borderId="0" applyNumberFormat="0" applyBorder="0" applyProtection="0"/>
    <xf numFmtId="0" fontId="17" fillId="9" borderId="0" applyNumberFormat="0" applyBorder="0" applyProtection="0"/>
    <xf numFmtId="0" fontId="17" fillId="10" borderId="0" applyNumberFormat="0" applyBorder="0" applyProtection="0"/>
    <xf numFmtId="0" fontId="17" fillId="13" borderId="0" applyNumberFormat="0" applyBorder="0" applyProtection="0"/>
    <xf numFmtId="0" fontId="17" fillId="14" borderId="0" applyNumberFormat="0" applyBorder="0" applyProtection="0"/>
    <xf numFmtId="0" fontId="17" fillId="15" borderId="0" applyNumberFormat="0" applyBorder="0" applyProtection="0"/>
    <xf numFmtId="0" fontId="47" fillId="12" borderId="0" applyNumberFormat="0" applyBorder="0" applyProtection="0"/>
    <xf numFmtId="0" fontId="17" fillId="12" borderId="0" applyNumberFormat="0" applyBorder="0" applyProtection="0"/>
    <xf numFmtId="0" fontId="47" fillId="12" borderId="0" applyNumberFormat="0" applyBorder="0" applyProtection="0"/>
    <xf numFmtId="0" fontId="47" fillId="9" borderId="0" applyNumberFormat="0" applyBorder="0" applyProtection="0"/>
    <xf numFmtId="0" fontId="17" fillId="9" borderId="0" applyNumberFormat="0" applyBorder="0" applyProtection="0"/>
    <xf numFmtId="0" fontId="47" fillId="9" borderId="0" applyNumberFormat="0" applyBorder="0" applyProtection="0"/>
    <xf numFmtId="0" fontId="47" fillId="10" borderId="0" applyNumberFormat="0" applyBorder="0" applyProtection="0"/>
    <xf numFmtId="0" fontId="17" fillId="10" borderId="0" applyNumberFormat="0" applyBorder="0" applyProtection="0"/>
    <xf numFmtId="0" fontId="47" fillId="10" borderId="0" applyNumberFormat="0" applyBorder="0" applyProtection="0"/>
    <xf numFmtId="0" fontId="47" fillId="13" borderId="0" applyNumberFormat="0" applyBorder="0" applyProtection="0"/>
    <xf numFmtId="0" fontId="17" fillId="13" borderId="0" applyNumberFormat="0" applyBorder="0" applyProtection="0"/>
    <xf numFmtId="0" fontId="47" fillId="13" borderId="0" applyNumberFormat="0" applyBorder="0" applyProtection="0"/>
    <xf numFmtId="0" fontId="47" fillId="14" borderId="0" applyNumberFormat="0" applyBorder="0" applyProtection="0"/>
    <xf numFmtId="0" fontId="17" fillId="14" borderId="0" applyNumberFormat="0" applyBorder="0" applyProtection="0"/>
    <xf numFmtId="0" fontId="47" fillId="14" borderId="0" applyNumberFormat="0" applyBorder="0" applyProtection="0"/>
    <xf numFmtId="0" fontId="47" fillId="15" borderId="0" applyNumberFormat="0" applyBorder="0" applyProtection="0"/>
    <xf numFmtId="0" fontId="17" fillId="15" borderId="0" applyNumberFormat="0" applyBorder="0" applyProtection="0"/>
    <xf numFmtId="0" fontId="47" fillId="15" borderId="0" applyNumberFormat="0" applyBorder="0" applyProtection="0"/>
    <xf numFmtId="0" fontId="17" fillId="17" borderId="0" applyNumberFormat="0" applyBorder="0" applyProtection="0"/>
    <xf numFmtId="0" fontId="17" fillId="18" borderId="0" applyNumberFormat="0" applyBorder="0" applyProtection="0"/>
    <xf numFmtId="0" fontId="17" fillId="19" borderId="0" applyNumberFormat="0" applyBorder="0" applyProtection="0"/>
    <xf numFmtId="0" fontId="17" fillId="13" borderId="0" applyNumberFormat="0" applyBorder="0" applyProtection="0"/>
    <xf numFmtId="0" fontId="17" fillId="14" borderId="0" applyNumberFormat="0" applyBorder="0" applyProtection="0"/>
    <xf numFmtId="0" fontId="17" fillId="20" borderId="0" applyNumberFormat="0" applyBorder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0" fillId="3" borderId="0" applyNumberFormat="0" applyBorder="0" applyProtection="0"/>
    <xf numFmtId="0" fontId="50" fillId="0" borderId="0"/>
    <xf numFmtId="0" fontId="19" fillId="21" borderId="7" applyNumberFormat="0" applyProtection="0"/>
    <xf numFmtId="0" fontId="23" fillId="24" borderId="9" applyNumberFormat="0" applyProtection="0"/>
    <xf numFmtId="0" fontId="108" fillId="0" borderId="0"/>
    <xf numFmtId="0" fontId="51" fillId="0" borderId="0"/>
    <xf numFmtId="0" fontId="51" fillId="0" borderId="0"/>
    <xf numFmtId="0" fontId="22" fillId="0" borderId="0" applyNumberFormat="0" applyFill="0" applyBorder="0" applyProtection="0"/>
    <xf numFmtId="0" fontId="31" fillId="4" borderId="0" applyNumberFormat="0" applyBorder="0" applyProtection="0"/>
    <xf numFmtId="0" fontId="39" fillId="16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0" fillId="0" borderId="15" applyNumberFormat="0" applyFill="0" applyProtection="0"/>
    <xf numFmtId="0" fontId="30" fillId="0" borderId="0" applyNumberFormat="0" applyFill="0" applyBorder="0" applyProtection="0"/>
    <xf numFmtId="0" fontId="52" fillId="0" borderId="0" applyNumberFormat="0" applyFill="0" applyBorder="0">
      <protection locked="0"/>
    </xf>
    <xf numFmtId="0" fontId="26" fillId="7" borderId="7" applyNumberFormat="0" applyProtection="0"/>
    <xf numFmtId="0" fontId="39" fillId="16" borderId="3" applyNumberFormat="0" applyBorder="0" applyAlignment="0" applyProtection="0"/>
    <xf numFmtId="0" fontId="24" fillId="0" borderId="11" applyNumberFormat="0" applyFill="0" applyProtection="0"/>
    <xf numFmtId="176" fontId="5" fillId="0" borderId="0" applyFont="0" applyFill="0" applyBorder="0" applyAlignment="0" applyProtection="0"/>
    <xf numFmtId="198" fontId="108" fillId="0" borderId="0" applyFont="0" applyFill="0" applyBorder="0" applyAlignment="0" applyProtection="0"/>
    <xf numFmtId="199" fontId="10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1" fillId="23" borderId="0" applyNumberFormat="0" applyBorder="0" applyProtection="0"/>
    <xf numFmtId="0" fontId="9" fillId="0" borderId="0"/>
    <xf numFmtId="0" fontId="108" fillId="22" borderId="8" applyNumberFormat="0" applyFont="0" applyProtection="0"/>
    <xf numFmtId="0" fontId="32" fillId="21" borderId="16" applyNumberFormat="0" applyProtection="0"/>
    <xf numFmtId="0" fontId="27" fillId="0" borderId="0" applyNumberFormat="0" applyFill="0" applyBorder="0" applyProtection="0"/>
    <xf numFmtId="0" fontId="5" fillId="0" borderId="5" applyNumberFormat="0" applyFont="0" applyFill="0" applyAlignment="0" applyProtection="0"/>
    <xf numFmtId="0" fontId="18" fillId="0" borderId="0" applyNumberFormat="0" applyFill="0" applyBorder="0" applyProtection="0"/>
    <xf numFmtId="0" fontId="47" fillId="17" borderId="0" applyNumberFormat="0" applyBorder="0" applyProtection="0"/>
    <xf numFmtId="0" fontId="17" fillId="17" borderId="0" applyNumberFormat="0" applyBorder="0" applyProtection="0"/>
    <xf numFmtId="0" fontId="47" fillId="17" borderId="0" applyNumberFormat="0" applyBorder="0" applyProtection="0"/>
    <xf numFmtId="0" fontId="47" fillId="18" borderId="0" applyNumberFormat="0" applyBorder="0" applyProtection="0"/>
    <xf numFmtId="0" fontId="17" fillId="18" borderId="0" applyNumberFormat="0" applyBorder="0" applyProtection="0"/>
    <xf numFmtId="0" fontId="47" fillId="18" borderId="0" applyNumberFormat="0" applyBorder="0" applyProtection="0"/>
    <xf numFmtId="0" fontId="47" fillId="19" borderId="0" applyNumberFormat="0" applyBorder="0" applyProtection="0"/>
    <xf numFmtId="0" fontId="17" fillId="19" borderId="0" applyNumberFormat="0" applyBorder="0" applyProtection="0"/>
    <xf numFmtId="0" fontId="47" fillId="19" borderId="0" applyNumberFormat="0" applyBorder="0" applyProtection="0"/>
    <xf numFmtId="0" fontId="47" fillId="13" borderId="0" applyNumberFormat="0" applyBorder="0" applyProtection="0"/>
    <xf numFmtId="0" fontId="17" fillId="13" borderId="0" applyNumberFormat="0" applyBorder="0" applyProtection="0"/>
    <xf numFmtId="0" fontId="47" fillId="13" borderId="0" applyNumberFormat="0" applyBorder="0" applyProtection="0"/>
    <xf numFmtId="0" fontId="47" fillId="14" borderId="0" applyNumberFormat="0" applyBorder="0" applyProtection="0"/>
    <xf numFmtId="0" fontId="17" fillId="14" borderId="0" applyNumberFormat="0" applyBorder="0" applyProtection="0"/>
    <xf numFmtId="0" fontId="47" fillId="14" borderId="0" applyNumberFormat="0" applyBorder="0" applyProtection="0"/>
    <xf numFmtId="0" fontId="47" fillId="20" borderId="0" applyNumberFormat="0" applyBorder="0" applyProtection="0"/>
    <xf numFmtId="0" fontId="17" fillId="20" borderId="0" applyNumberFormat="0" applyBorder="0" applyProtection="0"/>
    <xf numFmtId="0" fontId="47" fillId="20" borderId="0" applyNumberFormat="0" applyBorder="0" applyProtection="0"/>
    <xf numFmtId="0" fontId="53" fillId="0" borderId="0" applyNumberFormat="0" applyFill="0" applyBorder="0" applyProtection="0"/>
    <xf numFmtId="0" fontId="18" fillId="0" borderId="0" applyNumberFormat="0" applyFill="0" applyBorder="0" applyProtection="0"/>
    <xf numFmtId="0" fontId="53" fillId="0" borderId="0" applyNumberFormat="0" applyFill="0" applyBorder="0" applyProtection="0"/>
    <xf numFmtId="0" fontId="54" fillId="21" borderId="7" applyNumberFormat="0" applyProtection="0"/>
    <xf numFmtId="0" fontId="19" fillId="21" borderId="7" applyNumberFormat="0" applyProtection="0"/>
    <xf numFmtId="0" fontId="54" fillId="21" borderId="7" applyNumberFormat="0" applyProtection="0"/>
    <xf numFmtId="0" fontId="55" fillId="3" borderId="0" applyNumberFormat="0" applyBorder="0" applyProtection="0"/>
    <xf numFmtId="0" fontId="20" fillId="3" borderId="0" applyNumberFormat="0" applyBorder="0" applyProtection="0"/>
    <xf numFmtId="0" fontId="55" fillId="3" borderId="0" applyNumberFormat="0" applyBorder="0" applyProtection="0"/>
    <xf numFmtId="0" fontId="56" fillId="0" borderId="0" applyNumberFormat="0" applyFill="0" applyBorder="0">
      <protection locked="0"/>
    </xf>
    <xf numFmtId="0" fontId="108" fillId="22" borderId="8" applyNumberFormat="0" applyFont="0" applyProtection="0"/>
    <xf numFmtId="0" fontId="16" fillId="22" borderId="8" applyNumberFormat="0" applyFont="0" applyProtection="0"/>
    <xf numFmtId="0" fontId="108" fillId="22" borderId="8" applyNumberFormat="0" applyFont="0" applyProtection="0"/>
    <xf numFmtId="0" fontId="9" fillId="22" borderId="8" applyNumberFormat="0" applyFont="0" applyProtection="0"/>
    <xf numFmtId="0" fontId="57" fillId="23" borderId="0" applyNumberFormat="0" applyBorder="0" applyProtection="0"/>
    <xf numFmtId="0" fontId="21" fillId="23" borderId="0" applyNumberFormat="0" applyBorder="0" applyProtection="0"/>
    <xf numFmtId="0" fontId="57" fillId="23" borderId="0" applyNumberFormat="0" applyBorder="0" applyProtection="0"/>
    <xf numFmtId="0" fontId="58" fillId="0" borderId="0">
      <alignment horizontal="center" vertical="center"/>
    </xf>
    <xf numFmtId="0" fontId="59" fillId="0" borderId="0">
      <alignment horizontal="center" vertical="center"/>
    </xf>
    <xf numFmtId="0" fontId="60" fillId="0" borderId="0" applyNumberFormat="0" applyFill="0" applyBorder="0" applyProtection="0"/>
    <xf numFmtId="0" fontId="22" fillId="0" borderId="0" applyNumberFormat="0" applyFill="0" applyBorder="0" applyProtection="0"/>
    <xf numFmtId="0" fontId="60" fillId="0" borderId="0" applyNumberFormat="0" applyFill="0" applyBorder="0" applyProtection="0"/>
    <xf numFmtId="0" fontId="61" fillId="24" borderId="9" applyNumberFormat="0" applyProtection="0"/>
    <xf numFmtId="0" fontId="23" fillId="24" borderId="9" applyNumberFormat="0" applyProtection="0"/>
    <xf numFmtId="0" fontId="61" fillId="24" borderId="9" applyNumberFormat="0" applyProtection="0"/>
    <xf numFmtId="41" fontId="108" fillId="0" borderId="0" applyFont="0" applyFill="0" applyBorder="0" applyProtection="0"/>
    <xf numFmtId="41" fontId="62" fillId="0" borderId="0" applyFont="0" applyFill="0" applyBorder="0" applyProtection="0"/>
    <xf numFmtId="0" fontId="9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6" fillId="0" borderId="0" applyFont="0" applyFill="0" applyBorder="0" applyProtection="0"/>
    <xf numFmtId="41" fontId="16" fillId="0" borderId="0" applyFont="0" applyFill="0" applyBorder="0" applyProtection="0"/>
    <xf numFmtId="41" fontId="108" fillId="0" borderId="0" applyFont="0" applyFill="0" applyBorder="0" applyProtection="0"/>
    <xf numFmtId="41" fontId="16" fillId="0" borderId="0" applyFont="0" applyFill="0" applyBorder="0" applyProtection="0"/>
    <xf numFmtId="41" fontId="108" fillId="0" borderId="0" applyFont="0" applyFill="0" applyBorder="0" applyAlignment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41" fontId="108" fillId="0" borderId="0" applyFont="0" applyFill="0" applyBorder="0" applyAlignment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0" fontId="8" fillId="0" borderId="0" applyFont="0" applyFill="0" applyBorder="0" applyAlignment="0" applyProtection="0"/>
    <xf numFmtId="0" fontId="63" fillId="0" borderId="11" applyNumberFormat="0" applyFill="0" applyProtection="0"/>
    <xf numFmtId="0" fontId="24" fillId="0" borderId="11" applyNumberFormat="0" applyFill="0" applyProtection="0"/>
    <xf numFmtId="0" fontId="63" fillId="0" borderId="11" applyNumberFormat="0" applyFill="0" applyProtection="0"/>
    <xf numFmtId="0" fontId="64" fillId="0" borderId="12" applyNumberFormat="0" applyFill="0" applyProtection="0"/>
    <xf numFmtId="0" fontId="25" fillId="0" borderId="12" applyNumberFormat="0" applyFill="0" applyProtection="0"/>
    <xf numFmtId="0" fontId="64" fillId="0" borderId="12" applyNumberFormat="0" applyFill="0" applyProtection="0"/>
    <xf numFmtId="0" fontId="65" fillId="7" borderId="7" applyNumberFormat="0" applyProtection="0"/>
    <xf numFmtId="0" fontId="26" fillId="7" borderId="7" applyNumberFormat="0" applyProtection="0"/>
    <xf numFmtId="0" fontId="65" fillId="7" borderId="7" applyNumberFormat="0" applyProtection="0"/>
    <xf numFmtId="0" fontId="66" fillId="0" borderId="13" applyNumberFormat="0" applyFill="0" applyProtection="0"/>
    <xf numFmtId="0" fontId="28" fillId="0" borderId="13" applyNumberFormat="0" applyFill="0" applyProtection="0"/>
    <xf numFmtId="0" fontId="66" fillId="0" borderId="13" applyNumberFormat="0" applyFill="0" applyProtection="0"/>
    <xf numFmtId="0" fontId="67" fillId="0" borderId="14" applyNumberFormat="0" applyFill="0" applyProtection="0"/>
    <xf numFmtId="0" fontId="29" fillId="0" borderId="14" applyNumberFormat="0" applyFill="0" applyProtection="0"/>
    <xf numFmtId="0" fontId="67" fillId="0" borderId="14" applyNumberFormat="0" applyFill="0" applyProtection="0"/>
    <xf numFmtId="0" fontId="68" fillId="0" borderId="15" applyNumberFormat="0" applyFill="0" applyProtection="0"/>
    <xf numFmtId="0" fontId="30" fillId="0" borderId="15" applyNumberFormat="0" applyFill="0" applyProtection="0"/>
    <xf numFmtId="0" fontId="68" fillId="0" borderId="15" applyNumberFormat="0" applyFill="0" applyProtection="0"/>
    <xf numFmtId="0" fontId="68" fillId="0" borderId="0" applyNumberFormat="0" applyFill="0" applyBorder="0" applyProtection="0"/>
    <xf numFmtId="0" fontId="30" fillId="0" borderId="0" applyNumberFormat="0" applyFill="0" applyBorder="0" applyProtection="0"/>
    <xf numFmtId="0" fontId="68" fillId="0" borderId="0" applyNumberFormat="0" applyFill="0" applyBorder="0" applyProtection="0"/>
    <xf numFmtId="0" fontId="27" fillId="0" borderId="0" applyNumberFormat="0" applyFill="0" applyBorder="0" applyProtection="0"/>
    <xf numFmtId="0" fontId="27" fillId="0" borderId="0" applyNumberFormat="0" applyFill="0" applyBorder="0" applyProtection="0"/>
    <xf numFmtId="0" fontId="27" fillId="0" borderId="0" applyNumberFormat="0" applyFill="0" applyBorder="0" applyProtection="0"/>
    <xf numFmtId="0" fontId="69" fillId="4" borderId="0" applyNumberFormat="0" applyBorder="0" applyProtection="0"/>
    <xf numFmtId="0" fontId="31" fillId="4" borderId="0" applyNumberFormat="0" applyBorder="0" applyProtection="0"/>
    <xf numFmtId="0" fontId="69" fillId="4" borderId="0" applyNumberFormat="0" applyBorder="0" applyProtection="0"/>
    <xf numFmtId="0" fontId="70" fillId="21" borderId="16" applyNumberFormat="0" applyProtection="0"/>
    <xf numFmtId="0" fontId="32" fillId="21" borderId="16" applyNumberFormat="0" applyProtection="0"/>
    <xf numFmtId="0" fontId="70" fillId="21" borderId="16" applyNumberFormat="0" applyProtection="0"/>
    <xf numFmtId="0" fontId="9" fillId="0" borderId="0" applyFont="0" applyFill="0" applyBorder="0" applyAlignment="0" applyProtection="0"/>
    <xf numFmtId="0" fontId="37" fillId="0" borderId="0">
      <alignment vertical="center"/>
    </xf>
    <xf numFmtId="42" fontId="16" fillId="0" borderId="0" applyFont="0" applyFill="0" applyBorder="0" applyProtection="0"/>
    <xf numFmtId="42" fontId="16" fillId="0" borderId="0" applyFont="0" applyFill="0" applyBorder="0" applyProtection="0"/>
    <xf numFmtId="42" fontId="16" fillId="0" borderId="0" applyFont="0" applyFill="0" applyBorder="0" applyProtection="0"/>
    <xf numFmtId="42" fontId="16" fillId="0" borderId="0" applyFont="0" applyFill="0" applyBorder="0" applyProtection="0"/>
    <xf numFmtId="42" fontId="16" fillId="0" borderId="0" applyFont="0" applyFill="0" applyBorder="0" applyProtection="0"/>
    <xf numFmtId="0" fontId="1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vertical="center"/>
    </xf>
    <xf numFmtId="0" fontId="1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" fillId="0" borderId="0"/>
    <xf numFmtId="0" fontId="5" fillId="0" borderId="0"/>
    <xf numFmtId="0" fontId="10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6" fillId="0" borderId="0">
      <alignment vertical="center"/>
    </xf>
    <xf numFmtId="0" fontId="10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/>
    <xf numFmtId="0" fontId="108" fillId="0" borderId="0">
      <alignment vertical="center"/>
    </xf>
    <xf numFmtId="0" fontId="42" fillId="0" borderId="0">
      <alignment vertical="center"/>
    </xf>
    <xf numFmtId="0" fontId="5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/>
    <xf numFmtId="0" fontId="108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/>
    <xf numFmtId="0" fontId="10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 applyNumberFormat="0" applyFill="0" applyBorder="0">
      <protection locked="0"/>
    </xf>
    <xf numFmtId="0" fontId="108" fillId="0" borderId="0">
      <alignment vertical="center"/>
    </xf>
    <xf numFmtId="0" fontId="108" fillId="0" borderId="0"/>
    <xf numFmtId="0" fontId="75" fillId="0" borderId="0">
      <alignment vertical="center"/>
    </xf>
    <xf numFmtId="0" fontId="76" fillId="0" borderId="0" applyNumberFormat="0" applyFill="0" applyBorder="0">
      <protection locked="0"/>
    </xf>
    <xf numFmtId="0" fontId="75" fillId="0" borderId="0">
      <alignment vertical="center"/>
    </xf>
    <xf numFmtId="0" fontId="108" fillId="0" borderId="0"/>
  </cellStyleXfs>
  <cellXfs count="498">
    <xf numFmtId="0" fontId="0" fillId="0" borderId="0" xfId="0"/>
    <xf numFmtId="0" fontId="5" fillId="0" borderId="0" xfId="656" applyFont="1" applyFill="1" applyAlignment="1">
      <alignment vertical="center"/>
    </xf>
    <xf numFmtId="0" fontId="5" fillId="0" borderId="0" xfId="656" applyFont="1" applyFill="1" applyAlignment="1"/>
    <xf numFmtId="0" fontId="5" fillId="0" borderId="0" xfId="656" applyFont="1" applyFill="1"/>
    <xf numFmtId="0" fontId="43" fillId="0" borderId="0" xfId="656" applyFont="1" applyFill="1" applyAlignment="1">
      <alignment vertical="center"/>
    </xf>
    <xf numFmtId="0" fontId="5" fillId="0" borderId="0" xfId="656" applyFont="1" applyFill="1" applyAlignment="1">
      <alignment horizontal="center" vertical="center"/>
    </xf>
    <xf numFmtId="189" fontId="5" fillId="0" borderId="0" xfId="656" applyNumberFormat="1" applyFont="1" applyFill="1" applyAlignment="1">
      <alignment vertical="center"/>
    </xf>
    <xf numFmtId="189" fontId="6" fillId="0" borderId="0" xfId="656" applyNumberFormat="1" applyFont="1" applyFill="1" applyAlignment="1">
      <alignment vertical="center"/>
    </xf>
    <xf numFmtId="0" fontId="6" fillId="0" borderId="0" xfId="656" applyFont="1" applyFill="1" applyAlignment="1">
      <alignment vertical="center"/>
    </xf>
    <xf numFmtId="0" fontId="43" fillId="0" borderId="0" xfId="656" applyFont="1" applyFill="1"/>
    <xf numFmtId="191" fontId="43" fillId="0" borderId="0" xfId="656" applyNumberFormat="1" applyFont="1" applyFill="1"/>
    <xf numFmtId="0" fontId="6" fillId="0" borderId="0" xfId="656" applyFont="1" applyFill="1"/>
    <xf numFmtId="0" fontId="72" fillId="0" borderId="0" xfId="656" applyFont="1" applyFill="1" applyAlignment="1">
      <alignment vertical="center"/>
    </xf>
    <xf numFmtId="0" fontId="73" fillId="0" borderId="0" xfId="656" applyFont="1" applyFill="1" applyAlignment="1">
      <alignment vertical="center"/>
    </xf>
    <xf numFmtId="0" fontId="5" fillId="0" borderId="0" xfId="656" applyFont="1" applyFill="1" applyBorder="1"/>
    <xf numFmtId="0" fontId="6" fillId="0" borderId="0" xfId="656" applyFont="1" applyFill="1" applyBorder="1"/>
    <xf numFmtId="201" fontId="5" fillId="0" borderId="0" xfId="656" applyNumberFormat="1" applyFont="1" applyFill="1" applyAlignment="1">
      <alignment horizontal="center" vertical="center"/>
    </xf>
    <xf numFmtId="201" fontId="6" fillId="0" borderId="0" xfId="656" applyNumberFormat="1" applyFont="1" applyFill="1" applyAlignment="1">
      <alignment horizontal="center" vertical="center"/>
    </xf>
    <xf numFmtId="0" fontId="74" fillId="0" borderId="0" xfId="656" applyFont="1" applyFill="1"/>
    <xf numFmtId="0" fontId="77" fillId="0" borderId="0" xfId="656" applyFont="1"/>
    <xf numFmtId="0" fontId="78" fillId="0" borderId="0" xfId="656" applyFont="1"/>
    <xf numFmtId="0" fontId="1" fillId="0" borderId="0" xfId="656" applyFont="1" applyFill="1" applyBorder="1" applyAlignment="1">
      <alignment horizontal="center" vertical="center" shrinkToFit="1"/>
    </xf>
    <xf numFmtId="0" fontId="1" fillId="0" borderId="0" xfId="656" applyFont="1" applyFill="1" applyBorder="1" applyAlignment="1">
      <alignment horizontal="center" vertical="center"/>
    </xf>
    <xf numFmtId="200" fontId="1" fillId="0" borderId="0" xfId="656" applyNumberFormat="1" applyFont="1" applyFill="1" applyBorder="1" applyAlignment="1">
      <alignment horizontal="right" vertical="center" wrapText="1" indent="1" shrinkToFit="1"/>
    </xf>
    <xf numFmtId="200" fontId="80" fillId="0" borderId="0" xfId="656" applyNumberFormat="1" applyFont="1" applyFill="1" applyBorder="1" applyAlignment="1">
      <alignment horizontal="right" vertical="center" wrapText="1" indent="1"/>
    </xf>
    <xf numFmtId="200" fontId="79" fillId="0" borderId="0" xfId="656" applyNumberFormat="1" applyFont="1" applyFill="1" applyBorder="1" applyAlignment="1">
      <alignment horizontal="right" vertical="center" indent="1" shrinkToFit="1"/>
    </xf>
    <xf numFmtId="200" fontId="82" fillId="0" borderId="0" xfId="656" applyNumberFormat="1" applyFont="1" applyFill="1" applyBorder="1" applyAlignment="1">
      <alignment horizontal="center" vertical="center"/>
    </xf>
    <xf numFmtId="200" fontId="83" fillId="0" borderId="0" xfId="656" applyNumberFormat="1" applyFont="1" applyFill="1" applyBorder="1" applyAlignment="1">
      <alignment horizontal="center" vertical="center"/>
    </xf>
    <xf numFmtId="203" fontId="1" fillId="0" borderId="0" xfId="656" applyNumberFormat="1" applyFont="1" applyFill="1" applyBorder="1" applyAlignment="1">
      <alignment horizontal="center" vertical="center"/>
    </xf>
    <xf numFmtId="203" fontId="81" fillId="0" borderId="0" xfId="656" applyNumberFormat="1" applyFont="1" applyFill="1" applyBorder="1" applyAlignment="1">
      <alignment horizontal="center" vertical="center"/>
    </xf>
    <xf numFmtId="203" fontId="79" fillId="0" borderId="0" xfId="656" applyNumberFormat="1" applyFont="1" applyFill="1" applyBorder="1" applyAlignment="1">
      <alignment horizontal="center" vertical="center"/>
    </xf>
    <xf numFmtId="203" fontId="80" fillId="0" borderId="0" xfId="656" applyNumberFormat="1" applyFont="1" applyFill="1" applyBorder="1" applyAlignment="1">
      <alignment horizontal="center" vertical="center"/>
    </xf>
    <xf numFmtId="0" fontId="84" fillId="0" borderId="0" xfId="656" applyFont="1" applyFill="1"/>
    <xf numFmtId="0" fontId="84" fillId="0" borderId="0" xfId="656" applyFont="1" applyFill="1" applyAlignment="1"/>
    <xf numFmtId="0" fontId="84" fillId="0" borderId="0" xfId="656" applyFont="1" applyFill="1" applyBorder="1"/>
    <xf numFmtId="0" fontId="85" fillId="0" borderId="0" xfId="656" applyFont="1" applyFill="1" applyBorder="1"/>
    <xf numFmtId="0" fontId="85" fillId="0" borderId="0" xfId="656" applyFont="1" applyFill="1" applyAlignment="1"/>
    <xf numFmtId="0" fontId="85" fillId="0" borderId="0" xfId="656" applyFont="1" applyFill="1"/>
    <xf numFmtId="0" fontId="86" fillId="0" borderId="0" xfId="656" applyFont="1" applyFill="1" applyAlignment="1">
      <alignment vertical="center"/>
    </xf>
    <xf numFmtId="0" fontId="86" fillId="0" borderId="0" xfId="656" applyFont="1" applyFill="1" applyAlignment="1">
      <alignment horizontal="center" vertical="center" shrinkToFit="1"/>
    </xf>
    <xf numFmtId="0" fontId="86" fillId="0" borderId="0" xfId="656" applyFont="1" applyFill="1" applyAlignment="1">
      <alignment vertical="center" shrinkToFit="1"/>
    </xf>
    <xf numFmtId="0" fontId="85" fillId="0" borderId="0" xfId="656" applyFont="1" applyFill="1" applyAlignment="1">
      <alignment horizontal="center" shrinkToFit="1"/>
    </xf>
    <xf numFmtId="0" fontId="85" fillId="0" borderId="0" xfId="656" applyFont="1" applyFill="1" applyAlignment="1">
      <alignment horizontal="center"/>
    </xf>
    <xf numFmtId="0" fontId="85" fillId="0" borderId="19" xfId="656" applyFont="1" applyFill="1" applyBorder="1" applyAlignment="1">
      <alignment horizontal="center" shrinkToFit="1"/>
    </xf>
    <xf numFmtId="0" fontId="85" fillId="0" borderId="19" xfId="656" quotePrefix="1" applyFont="1" applyFill="1" applyBorder="1" applyAlignment="1">
      <alignment shrinkToFit="1"/>
    </xf>
    <xf numFmtId="0" fontId="86" fillId="0" borderId="0" xfId="656" applyFont="1" applyFill="1" applyAlignment="1">
      <alignment horizontal="center" vertical="center"/>
    </xf>
    <xf numFmtId="0" fontId="86" fillId="0" borderId="0" xfId="656" applyFont="1" applyFill="1" applyBorder="1" applyAlignment="1">
      <alignment horizontal="center" vertical="center"/>
    </xf>
    <xf numFmtId="0" fontId="85" fillId="0" borderId="19" xfId="656" applyFont="1" applyFill="1" applyBorder="1" applyAlignment="1">
      <alignment horizontal="right"/>
    </xf>
    <xf numFmtId="0" fontId="85" fillId="0" borderId="19" xfId="656" applyFont="1" applyFill="1" applyBorder="1" applyAlignment="1">
      <alignment horizontal="center"/>
    </xf>
    <xf numFmtId="0" fontId="85" fillId="0" borderId="0" xfId="656" applyFont="1" applyFill="1" applyAlignment="1">
      <alignment shrinkToFit="1"/>
    </xf>
    <xf numFmtId="0" fontId="85" fillId="0" borderId="0" xfId="656" quotePrefix="1" applyFont="1" applyFill="1" applyAlignment="1">
      <alignment horizontal="center" shrinkToFit="1"/>
    </xf>
    <xf numFmtId="0" fontId="87" fillId="0" borderId="0" xfId="656" applyFont="1" applyFill="1" applyAlignment="1">
      <alignment horizontal="center" vertical="center"/>
    </xf>
    <xf numFmtId="0" fontId="85" fillId="0" borderId="0" xfId="656" applyNumberFormat="1" applyFont="1" applyFill="1" applyAlignment="1">
      <alignment horizontal="center"/>
    </xf>
    <xf numFmtId="0" fontId="88" fillId="0" borderId="0" xfId="656" applyFont="1" applyFill="1" applyBorder="1" applyAlignment="1">
      <alignment horizontal="center" vertical="center"/>
    </xf>
    <xf numFmtId="0" fontId="88" fillId="0" borderId="0" xfId="656" quotePrefix="1" applyFont="1" applyFill="1" applyBorder="1" applyAlignment="1">
      <alignment horizontal="center" vertical="center"/>
    </xf>
    <xf numFmtId="0" fontId="89" fillId="0" borderId="19" xfId="656" quotePrefix="1" applyFont="1" applyFill="1" applyBorder="1" applyAlignment="1">
      <alignment horizontal="left"/>
    </xf>
    <xf numFmtId="0" fontId="89" fillId="0" borderId="19" xfId="656" applyFont="1" applyFill="1" applyBorder="1" applyAlignment="1">
      <alignment horizontal="center"/>
    </xf>
    <xf numFmtId="0" fontId="90" fillId="0" borderId="20" xfId="656" quotePrefix="1" applyFont="1" applyFill="1" applyBorder="1" applyAlignment="1">
      <alignment horizontal="center" vertical="center" shrinkToFit="1"/>
    </xf>
    <xf numFmtId="0" fontId="90" fillId="0" borderId="20" xfId="656" applyFont="1" applyFill="1" applyBorder="1" applyAlignment="1">
      <alignment horizontal="center" vertical="center" shrinkToFit="1"/>
    </xf>
    <xf numFmtId="0" fontId="90" fillId="0" borderId="21" xfId="656" applyFont="1" applyFill="1" applyBorder="1" applyAlignment="1">
      <alignment horizontal="center" vertical="center" shrinkToFit="1"/>
    </xf>
    <xf numFmtId="0" fontId="90" fillId="0" borderId="22" xfId="656" applyFont="1" applyFill="1" applyBorder="1" applyAlignment="1">
      <alignment horizontal="center" vertical="center" shrinkToFit="1"/>
    </xf>
    <xf numFmtId="0" fontId="92" fillId="0" borderId="23" xfId="656" applyFont="1" applyFill="1" applyBorder="1" applyAlignment="1">
      <alignment horizontal="center" vertical="center"/>
    </xf>
    <xf numFmtId="196" fontId="92" fillId="0" borderId="23" xfId="656" applyNumberFormat="1" applyFont="1" applyFill="1" applyBorder="1" applyAlignment="1">
      <alignment horizontal="center" vertical="center"/>
    </xf>
    <xf numFmtId="194" fontId="92" fillId="0" borderId="0" xfId="656" applyNumberFormat="1" applyFont="1" applyFill="1" applyBorder="1" applyAlignment="1">
      <alignment horizontal="right" vertical="center" wrapText="1" indent="1" shrinkToFit="1"/>
    </xf>
    <xf numFmtId="197" fontId="92" fillId="0" borderId="0" xfId="656" applyNumberFormat="1" applyFont="1" applyFill="1" applyBorder="1" applyAlignment="1">
      <alignment horizontal="right" vertical="center" wrapText="1" indent="1" shrinkToFit="1"/>
    </xf>
    <xf numFmtId="197" fontId="92" fillId="0" borderId="0" xfId="656" applyNumberFormat="1" applyFont="1" applyFill="1" applyBorder="1" applyAlignment="1">
      <alignment horizontal="center" vertical="center"/>
    </xf>
    <xf numFmtId="0" fontId="93" fillId="0" borderId="23" xfId="656" applyFont="1" applyFill="1" applyBorder="1" applyAlignment="1">
      <alignment horizontal="center" vertical="center"/>
    </xf>
    <xf numFmtId="197" fontId="94" fillId="0" borderId="0" xfId="656" applyNumberFormat="1" applyFont="1" applyFill="1" applyBorder="1" applyAlignment="1">
      <alignment horizontal="right" vertical="center" wrapText="1" indent="1" shrinkToFit="1"/>
    </xf>
    <xf numFmtId="194" fontId="94" fillId="0" borderId="0" xfId="656" applyNumberFormat="1" applyFont="1" applyFill="1" applyBorder="1" applyAlignment="1">
      <alignment horizontal="right" vertical="center" wrapText="1" indent="1" shrinkToFit="1"/>
    </xf>
    <xf numFmtId="196" fontId="94" fillId="0" borderId="0" xfId="656" applyNumberFormat="1" applyFont="1" applyFill="1" applyBorder="1" applyAlignment="1">
      <alignment horizontal="right" vertical="center" wrapText="1" indent="1" shrinkToFit="1"/>
    </xf>
    <xf numFmtId="195" fontId="94" fillId="0" borderId="0" xfId="656" applyNumberFormat="1" applyFont="1" applyFill="1" applyBorder="1" applyAlignment="1">
      <alignment horizontal="center" vertical="center" shrinkToFit="1"/>
    </xf>
    <xf numFmtId="0" fontId="89" fillId="0" borderId="0" xfId="656" applyFont="1" applyFill="1" applyBorder="1" applyAlignment="1">
      <alignment vertical="center"/>
    </xf>
    <xf numFmtId="0" fontId="89" fillId="0" borderId="0" xfId="656" applyFont="1" applyFill="1" applyAlignment="1">
      <alignment vertical="center"/>
    </xf>
    <xf numFmtId="0" fontId="96" fillId="0" borderId="0" xfId="656" applyFont="1" applyFill="1"/>
    <xf numFmtId="0" fontId="97" fillId="0" borderId="0" xfId="656" applyFont="1" applyFill="1" applyAlignment="1">
      <alignment horizontal="center"/>
    </xf>
    <xf numFmtId="0" fontId="90" fillId="0" borderId="25" xfId="656" applyFont="1" applyFill="1" applyBorder="1" applyAlignment="1">
      <alignment horizontal="center" vertical="center"/>
    </xf>
    <xf numFmtId="0" fontId="97" fillId="0" borderId="0" xfId="656" applyFont="1" applyFill="1" applyAlignment="1">
      <alignment vertical="center"/>
    </xf>
    <xf numFmtId="0" fontId="92" fillId="0" borderId="18" xfId="656" applyFont="1" applyFill="1" applyBorder="1" applyAlignment="1">
      <alignment horizontal="center" vertical="center" shrinkToFit="1"/>
    </xf>
    <xf numFmtId="0" fontId="97" fillId="0" borderId="0" xfId="656" applyFont="1" applyFill="1" applyBorder="1" applyAlignment="1">
      <alignment horizontal="center" vertical="center" shrinkToFit="1"/>
    </xf>
    <xf numFmtId="0" fontId="89" fillId="0" borderId="0" xfId="656" applyFont="1" applyFill="1" applyAlignment="1"/>
    <xf numFmtId="0" fontId="88" fillId="0" borderId="0" xfId="656" applyFont="1" applyFill="1" applyBorder="1" applyAlignment="1">
      <alignment horizontal="center" vertical="center" wrapText="1"/>
    </xf>
    <xf numFmtId="0" fontId="92" fillId="0" borderId="0" xfId="656" applyNumberFormat="1" applyFont="1" applyFill="1" applyBorder="1" applyAlignment="1">
      <alignment horizontal="center" vertical="center"/>
    </xf>
    <xf numFmtId="0" fontId="92" fillId="0" borderId="23" xfId="656" applyFont="1" applyFill="1" applyBorder="1" applyAlignment="1">
      <alignment horizontal="left" vertical="center"/>
    </xf>
    <xf numFmtId="202" fontId="92" fillId="0" borderId="0" xfId="656" applyNumberFormat="1" applyFont="1" applyFill="1" applyBorder="1" applyAlignment="1">
      <alignment horizontal="right" vertical="center" indent="1"/>
    </xf>
    <xf numFmtId="202" fontId="92" fillId="0" borderId="0" xfId="656" applyNumberFormat="1" applyFont="1" applyFill="1" applyAlignment="1">
      <alignment horizontal="right" vertical="center" indent="1"/>
    </xf>
    <xf numFmtId="202" fontId="92" fillId="0" borderId="0" xfId="90" applyNumberFormat="1" applyFont="1" applyFill="1" applyBorder="1" applyAlignment="1">
      <alignment horizontal="right" vertical="center" indent="1"/>
    </xf>
    <xf numFmtId="0" fontId="90" fillId="0" borderId="25" xfId="656" quotePrefix="1" applyFont="1" applyFill="1" applyBorder="1" applyAlignment="1">
      <alignment horizontal="center" vertical="center" wrapText="1"/>
    </xf>
    <xf numFmtId="0" fontId="90" fillId="0" borderId="27" xfId="656" applyFont="1" applyFill="1" applyBorder="1" applyAlignment="1">
      <alignment horizontal="center" vertical="center" shrinkToFit="1"/>
    </xf>
    <xf numFmtId="0" fontId="90" fillId="0" borderId="28" xfId="656" applyFont="1" applyFill="1" applyBorder="1" applyAlignment="1">
      <alignment vertical="center" shrinkToFit="1"/>
    </xf>
    <xf numFmtId="0" fontId="90" fillId="0" borderId="23" xfId="656" applyFont="1" applyFill="1" applyBorder="1" applyAlignment="1">
      <alignment vertical="center" shrinkToFit="1"/>
    </xf>
    <xf numFmtId="193" fontId="92" fillId="0" borderId="0" xfId="656" applyNumberFormat="1" applyFont="1" applyFill="1" applyBorder="1" applyAlignment="1">
      <alignment horizontal="right" vertical="center" indent="1"/>
    </xf>
    <xf numFmtId="0" fontId="101" fillId="0" borderId="0" xfId="656" applyFont="1" applyFill="1" applyAlignment="1">
      <alignment horizontal="center"/>
    </xf>
    <xf numFmtId="0" fontId="88" fillId="0" borderId="0" xfId="656" applyFont="1" applyFill="1" applyAlignment="1">
      <alignment horizontal="center" vertical="center"/>
    </xf>
    <xf numFmtId="0" fontId="98" fillId="0" borderId="0" xfId="656" applyFont="1" applyFill="1" applyAlignment="1">
      <alignment horizontal="center" vertical="center" shrinkToFit="1"/>
    </xf>
    <xf numFmtId="0" fontId="89" fillId="0" borderId="0" xfId="656" applyFont="1" applyFill="1" applyAlignment="1">
      <alignment horizontal="left" shrinkToFit="1"/>
    </xf>
    <xf numFmtId="0" fontId="89" fillId="0" borderId="0" xfId="656" applyFont="1" applyFill="1" applyAlignment="1">
      <alignment horizontal="center" shrinkToFit="1"/>
    </xf>
    <xf numFmtId="0" fontId="89" fillId="0" borderId="0" xfId="656" applyFont="1" applyFill="1" applyAlignment="1">
      <alignment horizontal="center"/>
    </xf>
    <xf numFmtId="0" fontId="89" fillId="0" borderId="19" xfId="656" applyFont="1" applyFill="1" applyBorder="1" applyAlignment="1">
      <alignment shrinkToFit="1"/>
    </xf>
    <xf numFmtId="0" fontId="89" fillId="0" borderId="19" xfId="656" applyFont="1" applyFill="1" applyBorder="1" applyAlignment="1">
      <alignment horizontal="center" shrinkToFit="1"/>
    </xf>
    <xf numFmtId="0" fontId="98" fillId="0" borderId="0" xfId="656" applyFont="1" applyFill="1" applyAlignment="1">
      <alignment horizontal="center" vertical="center"/>
    </xf>
    <xf numFmtId="0" fontId="98" fillId="0" borderId="0" xfId="656" applyFont="1" applyFill="1" applyBorder="1" applyAlignment="1">
      <alignment horizontal="center" vertical="center"/>
    </xf>
    <xf numFmtId="0" fontId="89" fillId="0" borderId="0" xfId="656" applyFont="1" applyFill="1" applyAlignment="1">
      <alignment horizontal="left"/>
    </xf>
    <xf numFmtId="0" fontId="90" fillId="0" borderId="25" xfId="656" applyFont="1" applyFill="1" applyBorder="1" applyAlignment="1">
      <alignment horizontal="left" vertical="center" wrapText="1"/>
    </xf>
    <xf numFmtId="0" fontId="101" fillId="0" borderId="0" xfId="656" quotePrefix="1" applyFont="1" applyFill="1" applyBorder="1" applyAlignment="1">
      <alignment horizontal="center"/>
    </xf>
    <xf numFmtId="0" fontId="101" fillId="0" borderId="0" xfId="656" applyFont="1" applyFill="1" applyBorder="1" applyAlignment="1">
      <alignment horizontal="center"/>
    </xf>
    <xf numFmtId="0" fontId="90" fillId="0" borderId="29" xfId="656" applyFont="1" applyFill="1" applyBorder="1" applyAlignment="1">
      <alignment horizontal="center"/>
    </xf>
    <xf numFmtId="188" fontId="92" fillId="0" borderId="0" xfId="656" applyNumberFormat="1" applyFont="1" applyFill="1" applyBorder="1" applyAlignment="1">
      <alignment horizontal="right" vertical="center" indent="3"/>
    </xf>
    <xf numFmtId="0" fontId="100" fillId="0" borderId="0" xfId="656" applyFont="1" applyFill="1" applyAlignment="1">
      <alignment vertical="center"/>
    </xf>
    <xf numFmtId="0" fontId="97" fillId="0" borderId="0" xfId="656" applyFont="1" applyFill="1" applyBorder="1" applyAlignment="1">
      <alignment horizontal="center" vertical="center"/>
    </xf>
    <xf numFmtId="0" fontId="89" fillId="0" borderId="0" xfId="656" applyFont="1" applyFill="1"/>
    <xf numFmtId="190" fontId="89" fillId="0" borderId="0" xfId="656" applyNumberFormat="1" applyFont="1" applyFill="1"/>
    <xf numFmtId="0" fontId="96" fillId="0" borderId="0" xfId="656" applyFont="1" applyFill="1" applyAlignment="1">
      <alignment vertical="center"/>
    </xf>
    <xf numFmtId="0" fontId="100" fillId="0" borderId="0" xfId="656" applyFont="1" applyFill="1" applyAlignment="1">
      <alignment horizontal="left" vertical="center"/>
    </xf>
    <xf numFmtId="0" fontId="89" fillId="0" borderId="0" xfId="656" applyFont="1" applyFill="1" applyAlignment="1">
      <alignment horizontal="right"/>
    </xf>
    <xf numFmtId="188" fontId="92" fillId="0" borderId="0" xfId="656" applyNumberFormat="1" applyFont="1" applyFill="1" applyBorder="1" applyAlignment="1">
      <alignment horizontal="right" vertical="center"/>
    </xf>
    <xf numFmtId="189" fontId="97" fillId="0" borderId="0" xfId="656" applyNumberFormat="1" applyFont="1" applyFill="1" applyAlignment="1">
      <alignment vertical="center"/>
    </xf>
    <xf numFmtId="0" fontId="92" fillId="0" borderId="23" xfId="656" applyNumberFormat="1" applyFont="1" applyFill="1" applyBorder="1" applyAlignment="1">
      <alignment horizontal="center" vertical="center"/>
    </xf>
    <xf numFmtId="189" fontId="100" fillId="0" borderId="0" xfId="656" applyNumberFormat="1" applyFont="1" applyFill="1" applyAlignment="1">
      <alignment vertical="center"/>
    </xf>
    <xf numFmtId="0" fontId="96" fillId="0" borderId="0" xfId="656" applyFont="1"/>
    <xf numFmtId="0" fontId="96" fillId="0" borderId="0" xfId="656" applyFont="1" applyBorder="1"/>
    <xf numFmtId="0" fontId="99" fillId="0" borderId="0" xfId="656" applyFont="1" applyBorder="1"/>
    <xf numFmtId="0" fontId="99" fillId="0" borderId="0" xfId="656" applyFont="1"/>
    <xf numFmtId="0" fontId="103" fillId="0" borderId="0" xfId="656" applyFont="1" applyBorder="1"/>
    <xf numFmtId="0" fontId="103" fillId="0" borderId="0" xfId="656" applyFont="1"/>
    <xf numFmtId="0" fontId="102" fillId="0" borderId="0" xfId="656" applyFont="1" applyFill="1"/>
    <xf numFmtId="0" fontId="102" fillId="0" borderId="0" xfId="656" applyFont="1" applyFill="1" applyAlignment="1">
      <alignment vertical="center"/>
    </xf>
    <xf numFmtId="0" fontId="102" fillId="0" borderId="0" xfId="656" applyFont="1"/>
    <xf numFmtId="0" fontId="92" fillId="0" borderId="18" xfId="656" applyNumberFormat="1" applyFont="1" applyFill="1" applyBorder="1" applyAlignment="1">
      <alignment horizontal="center" vertical="center"/>
    </xf>
    <xf numFmtId="0" fontId="90" fillId="0" borderId="25" xfId="656" applyFont="1" applyFill="1" applyBorder="1" applyAlignment="1">
      <alignment horizontal="center" vertical="center" wrapText="1" shrinkToFit="1"/>
    </xf>
    <xf numFmtId="0" fontId="90" fillId="0" borderId="25" xfId="656" applyFont="1" applyFill="1" applyBorder="1" applyAlignment="1">
      <alignment horizontal="left" vertical="center" wrapText="1" shrinkToFit="1"/>
    </xf>
    <xf numFmtId="0" fontId="90" fillId="0" borderId="20" xfId="656" applyFont="1" applyFill="1" applyBorder="1" applyAlignment="1">
      <alignment horizontal="center" vertical="center" wrapText="1"/>
    </xf>
    <xf numFmtId="202" fontId="94" fillId="0" borderId="0" xfId="656" applyNumberFormat="1" applyFont="1" applyFill="1" applyBorder="1" applyAlignment="1">
      <alignment horizontal="right" vertical="center" wrapText="1" indent="1"/>
    </xf>
    <xf numFmtId="0" fontId="89" fillId="0" borderId="0" xfId="656" applyFont="1" applyFill="1" applyBorder="1"/>
    <xf numFmtId="0" fontId="90" fillId="0" borderId="20" xfId="656" applyFont="1" applyFill="1" applyBorder="1" applyAlignment="1">
      <alignment horizontal="center" vertical="center" wrapText="1" shrinkToFit="1"/>
    </xf>
    <xf numFmtId="0" fontId="89" fillId="0" borderId="0" xfId="656" applyFont="1" applyFill="1" applyBorder="1" applyAlignment="1">
      <alignment horizontal="left"/>
    </xf>
    <xf numFmtId="0" fontId="90" fillId="0" borderId="30" xfId="656" applyFont="1" applyFill="1" applyBorder="1" applyAlignment="1">
      <alignment horizontal="center" vertical="center" wrapText="1" shrinkToFit="1"/>
    </xf>
    <xf numFmtId="0" fontId="89" fillId="0" borderId="0" xfId="656" applyFont="1" applyBorder="1"/>
    <xf numFmtId="202" fontId="92" fillId="0" borderId="23" xfId="656" applyNumberFormat="1" applyFont="1" applyFill="1" applyBorder="1" applyAlignment="1">
      <alignment horizontal="right" vertical="center" indent="1"/>
    </xf>
    <xf numFmtId="0" fontId="89" fillId="0" borderId="0" xfId="656" applyFont="1" applyFill="1" applyBorder="1" applyAlignment="1">
      <alignment wrapText="1"/>
    </xf>
    <xf numFmtId="0" fontId="89" fillId="0" borderId="0" xfId="656" applyFont="1" applyFill="1" applyBorder="1" applyAlignment="1"/>
    <xf numFmtId="0" fontId="92" fillId="0" borderId="0" xfId="656" applyFont="1" applyFill="1" applyBorder="1" applyAlignment="1">
      <alignment vertical="center" shrinkToFit="1"/>
    </xf>
    <xf numFmtId="0" fontId="92" fillId="0" borderId="0" xfId="656" applyFont="1" applyFill="1" applyBorder="1" applyAlignment="1">
      <alignment horizontal="left" vertical="center" shrinkToFit="1"/>
    </xf>
    <xf numFmtId="0" fontId="93" fillId="0" borderId="18" xfId="656" applyFont="1" applyFill="1" applyBorder="1" applyAlignment="1">
      <alignment horizontal="center" vertical="center" shrinkToFit="1"/>
    </xf>
    <xf numFmtId="0" fontId="92" fillId="0" borderId="23" xfId="656" applyFont="1" applyFill="1" applyBorder="1" applyAlignment="1">
      <alignment horizontal="left" vertical="center" shrinkToFit="1"/>
    </xf>
    <xf numFmtId="0" fontId="104" fillId="0" borderId="0" xfId="656" applyNumberFormat="1" applyFont="1" applyFill="1" applyBorder="1" applyAlignment="1">
      <alignment horizontal="center" vertical="center"/>
    </xf>
    <xf numFmtId="0" fontId="94" fillId="0" borderId="0" xfId="656" applyFont="1" applyFill="1" applyBorder="1" applyAlignment="1">
      <alignment horizontal="left" vertical="center" shrinkToFit="1"/>
    </xf>
    <xf numFmtId="202" fontId="104" fillId="0" borderId="0" xfId="656" applyNumberFormat="1" applyFont="1" applyFill="1" applyBorder="1" applyAlignment="1">
      <alignment horizontal="right" vertical="center" wrapText="1" indent="1"/>
    </xf>
    <xf numFmtId="0" fontId="104" fillId="0" borderId="0" xfId="656" applyFont="1" applyFill="1" applyBorder="1" applyAlignment="1">
      <alignment horizontal="center" vertical="center" shrinkToFit="1"/>
    </xf>
    <xf numFmtId="0" fontId="94" fillId="0" borderId="0" xfId="656" applyFont="1" applyFill="1" applyBorder="1" applyAlignment="1">
      <alignment vertical="center" shrinkToFit="1"/>
    </xf>
    <xf numFmtId="0" fontId="89" fillId="0" borderId="0" xfId="656" quotePrefix="1" applyFont="1" applyFill="1" applyBorder="1" applyAlignment="1">
      <alignment horizontal="left"/>
    </xf>
    <xf numFmtId="0" fontId="88" fillId="0" borderId="0" xfId="656" applyFont="1" applyFill="1" applyBorder="1" applyAlignment="1">
      <alignment vertical="center" wrapText="1"/>
    </xf>
    <xf numFmtId="0" fontId="90" fillId="0" borderId="25" xfId="656" applyFont="1" applyFill="1" applyBorder="1" applyAlignment="1">
      <alignment horizontal="center"/>
    </xf>
    <xf numFmtId="0" fontId="90" fillId="0" borderId="24" xfId="656" applyFont="1" applyFill="1" applyBorder="1" applyAlignment="1">
      <alignment horizontal="center"/>
    </xf>
    <xf numFmtId="0" fontId="90" fillId="0" borderId="0" xfId="656" applyFont="1" applyFill="1" applyBorder="1" applyAlignment="1">
      <alignment horizontal="center" vertical="center" shrinkToFit="1"/>
    </xf>
    <xf numFmtId="0" fontId="89" fillId="0" borderId="0" xfId="656" applyFont="1" applyFill="1" applyAlignment="1">
      <alignment horizontal="left" vertical="center"/>
    </xf>
    <xf numFmtId="0" fontId="93" fillId="0" borderId="18" xfId="656" applyFont="1" applyFill="1" applyBorder="1" applyAlignment="1">
      <alignment horizontal="center" vertical="center"/>
    </xf>
    <xf numFmtId="0" fontId="89" fillId="0" borderId="0" xfId="656" applyNumberFormat="1" applyFont="1" applyFill="1" applyAlignment="1">
      <alignment horizontal="center" vertical="center"/>
    </xf>
    <xf numFmtId="0" fontId="89" fillId="0" borderId="0" xfId="656" applyNumberFormat="1" applyFont="1" applyFill="1" applyBorder="1" applyAlignment="1">
      <alignment vertical="center"/>
    </xf>
    <xf numFmtId="0" fontId="89" fillId="0" borderId="0" xfId="656" applyNumberFormat="1" applyFont="1" applyFill="1" applyAlignment="1">
      <alignment horizontal="center"/>
    </xf>
    <xf numFmtId="0" fontId="90" fillId="0" borderId="18" xfId="656" applyFont="1" applyFill="1" applyBorder="1" applyAlignment="1">
      <alignment horizontal="center" vertical="center" shrinkToFit="1"/>
    </xf>
    <xf numFmtId="0" fontId="90" fillId="0" borderId="23" xfId="656" applyFont="1" applyFill="1" applyBorder="1" applyAlignment="1">
      <alignment horizontal="center" vertical="center" shrinkToFit="1"/>
    </xf>
    <xf numFmtId="0" fontId="90" fillId="0" borderId="25" xfId="656" applyFont="1" applyFill="1" applyBorder="1" applyAlignment="1">
      <alignment horizontal="center" shrinkToFit="1"/>
    </xf>
    <xf numFmtId="0" fontId="90" fillId="0" borderId="22" xfId="656" applyFont="1" applyFill="1" applyBorder="1" applyAlignment="1">
      <alignment horizontal="center" vertical="center"/>
    </xf>
    <xf numFmtId="0" fontId="90" fillId="0" borderId="26" xfId="656" applyFont="1" applyFill="1" applyBorder="1" applyAlignment="1">
      <alignment horizontal="center" vertical="center"/>
    </xf>
    <xf numFmtId="0" fontId="90" fillId="0" borderId="28" xfId="656" applyFont="1" applyFill="1" applyBorder="1" applyAlignment="1">
      <alignment horizontal="center" vertical="center" shrinkToFit="1"/>
    </xf>
    <xf numFmtId="0" fontId="90" fillId="0" borderId="25" xfId="656" applyFont="1" applyFill="1" applyBorder="1" applyAlignment="1">
      <alignment horizontal="center" vertical="center" shrinkToFit="1"/>
    </xf>
    <xf numFmtId="0" fontId="90" fillId="0" borderId="24" xfId="656" applyFont="1" applyFill="1" applyBorder="1" applyAlignment="1">
      <alignment horizontal="center" vertical="center" shrinkToFit="1"/>
    </xf>
    <xf numFmtId="0" fontId="90" fillId="0" borderId="29" xfId="656" applyFont="1" applyFill="1" applyBorder="1" applyAlignment="1">
      <alignment horizontal="center" vertical="center" shrinkToFit="1"/>
    </xf>
    <xf numFmtId="0" fontId="90" fillId="0" borderId="29" xfId="656" applyFont="1" applyFill="1" applyBorder="1" applyAlignment="1">
      <alignment horizontal="center" vertical="center"/>
    </xf>
    <xf numFmtId="193" fontId="92" fillId="0" borderId="0" xfId="656" applyNumberFormat="1" applyFont="1" applyFill="1" applyBorder="1" applyAlignment="1">
      <alignment horizontal="right" vertical="center" wrapText="1" indent="1"/>
    </xf>
    <xf numFmtId="202" fontId="92" fillId="0" borderId="0" xfId="90" applyNumberFormat="1" applyFont="1" applyFill="1" applyBorder="1" applyAlignment="1">
      <alignment horizontal="right" vertical="center"/>
    </xf>
    <xf numFmtId="0" fontId="90" fillId="0" borderId="27" xfId="656" applyFont="1" applyFill="1" applyBorder="1" applyAlignment="1">
      <alignment horizontal="center" vertical="center" wrapText="1" shrinkToFit="1"/>
    </xf>
    <xf numFmtId="0" fontId="90" fillId="0" borderId="30" xfId="656" applyFont="1" applyFill="1" applyBorder="1" applyAlignment="1">
      <alignment horizontal="center" vertical="center" wrapText="1"/>
    </xf>
    <xf numFmtId="0" fontId="90" fillId="0" borderId="28" xfId="656" applyFont="1" applyFill="1" applyBorder="1" applyAlignment="1">
      <alignment horizontal="center" vertical="center" wrapText="1" shrinkToFit="1"/>
    </xf>
    <xf numFmtId="202" fontId="92" fillId="0" borderId="0" xfId="656" applyNumberFormat="1" applyFont="1" applyFill="1" applyBorder="1" applyAlignment="1">
      <alignment horizontal="right" vertical="center"/>
    </xf>
    <xf numFmtId="202" fontId="92" fillId="0" borderId="0" xfId="656" applyNumberFormat="1" applyFont="1" applyFill="1" applyBorder="1" applyAlignment="1">
      <alignment horizontal="right" vertical="center" wrapText="1" indent="1"/>
    </xf>
    <xf numFmtId="202" fontId="92" fillId="0" borderId="0" xfId="656" applyNumberFormat="1" applyFont="1" applyFill="1" applyBorder="1" applyAlignment="1">
      <alignment horizontal="right" vertical="center" wrapText="1"/>
    </xf>
    <xf numFmtId="0" fontId="90" fillId="0" borderId="22" xfId="656" applyFont="1" applyFill="1" applyBorder="1" applyAlignment="1">
      <alignment horizontal="center" vertical="center" wrapText="1" shrinkToFit="1"/>
    </xf>
    <xf numFmtId="0" fontId="90" fillId="0" borderId="22" xfId="656" quotePrefix="1" applyFont="1" applyFill="1" applyBorder="1" applyAlignment="1">
      <alignment horizontal="center" vertical="top" wrapText="1" shrinkToFit="1"/>
    </xf>
    <xf numFmtId="0" fontId="90" fillId="0" borderId="26" xfId="656" quotePrefix="1" applyFont="1" applyFill="1" applyBorder="1" applyAlignment="1">
      <alignment horizontal="center" vertical="center" shrinkToFit="1"/>
    </xf>
    <xf numFmtId="0" fontId="90" fillId="0" borderId="22" xfId="656" quotePrefix="1" applyFont="1" applyFill="1" applyBorder="1" applyAlignment="1">
      <alignment horizontal="center" vertical="center" wrapText="1" shrinkToFit="1"/>
    </xf>
    <xf numFmtId="0" fontId="90" fillId="0" borderId="26" xfId="656" quotePrefix="1" applyFont="1" applyFill="1" applyBorder="1" applyAlignment="1">
      <alignment horizontal="center" vertical="center" wrapText="1" shrinkToFit="1"/>
    </xf>
    <xf numFmtId="0" fontId="90" fillId="0" borderId="22" xfId="656" applyFont="1" applyFill="1" applyBorder="1" applyAlignment="1">
      <alignment horizontal="center" vertical="top" shrinkToFit="1"/>
    </xf>
    <xf numFmtId="0" fontId="90" fillId="0" borderId="22" xfId="656" quotePrefix="1" applyFont="1" applyFill="1" applyBorder="1" applyAlignment="1">
      <alignment horizontal="center" vertical="top" shrinkToFit="1"/>
    </xf>
    <xf numFmtId="0" fontId="105" fillId="0" borderId="28" xfId="656" quotePrefix="1" applyFont="1" applyFill="1" applyBorder="1" applyAlignment="1">
      <alignment horizontal="center" vertical="center"/>
    </xf>
    <xf numFmtId="0" fontId="90" fillId="0" borderId="28" xfId="656" applyFont="1" applyFill="1" applyBorder="1" applyAlignment="1">
      <alignment horizontal="center" vertical="center"/>
    </xf>
    <xf numFmtId="0" fontId="105" fillId="0" borderId="28" xfId="656" applyFont="1" applyFill="1" applyBorder="1" applyAlignment="1">
      <alignment horizontal="center" vertical="center"/>
    </xf>
    <xf numFmtId="0" fontId="105" fillId="0" borderId="22" xfId="656" applyFont="1" applyFill="1" applyBorder="1" applyAlignment="1">
      <alignment horizontal="center" vertical="top" shrinkToFit="1"/>
    </xf>
    <xf numFmtId="0" fontId="90" fillId="0" borderId="21" xfId="656" applyFont="1" applyFill="1" applyBorder="1" applyAlignment="1">
      <alignment horizontal="center" vertical="top"/>
    </xf>
    <xf numFmtId="0" fontId="90" fillId="0" borderId="22" xfId="656" applyFont="1" applyFill="1" applyBorder="1" applyAlignment="1">
      <alignment horizontal="center" vertical="top"/>
    </xf>
    <xf numFmtId="0" fontId="90" fillId="0" borderId="22" xfId="656" quotePrefix="1" applyFont="1" applyFill="1" applyBorder="1" applyAlignment="1">
      <alignment horizontal="center" vertical="top"/>
    </xf>
    <xf numFmtId="0" fontId="90" fillId="0" borderId="22" xfId="656" quotePrefix="1" applyFont="1" applyFill="1" applyBorder="1" applyAlignment="1">
      <alignment horizontal="center" vertical="center" shrinkToFit="1"/>
    </xf>
    <xf numFmtId="0" fontId="105" fillId="0" borderId="22" xfId="656" applyFont="1" applyFill="1" applyBorder="1" applyAlignment="1">
      <alignment horizontal="center" vertical="center" shrinkToFit="1"/>
    </xf>
    <xf numFmtId="0" fontId="90" fillId="0" borderId="26" xfId="656" applyFont="1" applyFill="1" applyBorder="1" applyAlignment="1">
      <alignment horizontal="center" vertical="top" shrinkToFit="1"/>
    </xf>
    <xf numFmtId="0" fontId="90" fillId="0" borderId="21" xfId="656" applyFont="1" applyFill="1" applyBorder="1" applyAlignment="1">
      <alignment horizontal="center" vertical="top" shrinkToFit="1"/>
    </xf>
    <xf numFmtId="0" fontId="90" fillId="0" borderId="29" xfId="656" applyFont="1" applyFill="1" applyBorder="1" applyAlignment="1">
      <alignment horizontal="center" shrinkToFit="1"/>
    </xf>
    <xf numFmtId="0" fontId="90" fillId="0" borderId="24" xfId="656" applyFont="1" applyFill="1" applyBorder="1" applyAlignment="1">
      <alignment horizontal="center" shrinkToFit="1"/>
    </xf>
    <xf numFmtId="0" fontId="90" fillId="0" borderId="26" xfId="656" quotePrefix="1" applyFont="1" applyFill="1" applyBorder="1" applyAlignment="1">
      <alignment horizontal="center" vertical="top" shrinkToFit="1"/>
    </xf>
    <xf numFmtId="190" fontId="89" fillId="0" borderId="0" xfId="656" applyNumberFormat="1" applyFont="1" applyFill="1" applyBorder="1"/>
    <xf numFmtId="0" fontId="106" fillId="0" borderId="0" xfId="656" applyFont="1" applyBorder="1"/>
    <xf numFmtId="0" fontId="106" fillId="0" borderId="0" xfId="656" applyFont="1"/>
    <xf numFmtId="0" fontId="107" fillId="0" borderId="0" xfId="656" applyFont="1"/>
    <xf numFmtId="0" fontId="96" fillId="0" borderId="0" xfId="656" applyFont="1" applyFill="1" applyBorder="1"/>
    <xf numFmtId="0" fontId="92" fillId="0" borderId="18" xfId="656" applyFont="1" applyFill="1" applyBorder="1" applyAlignment="1">
      <alignment horizontal="center" vertical="center"/>
    </xf>
    <xf numFmtId="202" fontId="92" fillId="0" borderId="0" xfId="90" applyNumberFormat="1" applyFont="1" applyFill="1" applyBorder="1" applyAlignment="1">
      <alignment horizontal="right" vertical="center" wrapText="1" indent="1"/>
    </xf>
    <xf numFmtId="202" fontId="92" fillId="0" borderId="0" xfId="90" applyNumberFormat="1" applyFont="1" applyFill="1" applyBorder="1" applyAlignment="1">
      <alignment horizontal="right" vertical="center" wrapText="1"/>
    </xf>
    <xf numFmtId="202" fontId="92" fillId="0" borderId="18" xfId="656" applyNumberFormat="1" applyFont="1" applyFill="1" applyBorder="1" applyAlignment="1">
      <alignment horizontal="right" vertical="center" indent="1"/>
    </xf>
    <xf numFmtId="200" fontId="93" fillId="0" borderId="0" xfId="656" applyNumberFormat="1" applyFont="1" applyFill="1" applyBorder="1" applyAlignment="1">
      <alignment horizontal="right" vertical="center"/>
    </xf>
    <xf numFmtId="200" fontId="93" fillId="0" borderId="0" xfId="656" applyNumberFormat="1" applyFont="1" applyFill="1" applyBorder="1" applyAlignment="1">
      <alignment vertical="center"/>
    </xf>
    <xf numFmtId="205" fontId="93" fillId="0" borderId="0" xfId="656" applyNumberFormat="1" applyFont="1" applyFill="1" applyBorder="1" applyAlignment="1">
      <alignment vertical="center" wrapText="1"/>
    </xf>
    <xf numFmtId="200" fontId="92" fillId="0" borderId="0" xfId="656" applyNumberFormat="1" applyFont="1" applyFill="1" applyBorder="1" applyAlignment="1">
      <alignment horizontal="right" vertical="center"/>
    </xf>
    <xf numFmtId="193" fontId="92" fillId="0" borderId="0" xfId="90" applyNumberFormat="1" applyFont="1" applyFill="1" applyBorder="1" applyAlignment="1">
      <alignment horizontal="right" vertical="center" indent="1"/>
    </xf>
    <xf numFmtId="200" fontId="92" fillId="0" borderId="18" xfId="656" applyNumberFormat="1" applyFont="1" applyFill="1" applyBorder="1" applyAlignment="1">
      <alignment vertical="center"/>
    </xf>
    <xf numFmtId="200" fontId="92" fillId="0" borderId="0" xfId="656" applyNumberFormat="1" applyFont="1" applyFill="1" applyBorder="1" applyAlignment="1">
      <alignment vertical="center"/>
    </xf>
    <xf numFmtId="200" fontId="92" fillId="0" borderId="18" xfId="656" applyNumberFormat="1" applyFont="1" applyFill="1" applyBorder="1" applyAlignment="1">
      <alignment horizontal="right" vertical="center"/>
    </xf>
    <xf numFmtId="202" fontId="90" fillId="0" borderId="0" xfId="656" applyNumberFormat="1" applyFont="1" applyFill="1" applyBorder="1" applyAlignment="1">
      <alignment horizontal="right" vertical="center" indent="1"/>
    </xf>
    <xf numFmtId="202" fontId="90" fillId="0" borderId="0" xfId="90" applyNumberFormat="1" applyFont="1" applyFill="1" applyBorder="1" applyAlignment="1">
      <alignment horizontal="right" vertical="center" indent="1"/>
    </xf>
    <xf numFmtId="0" fontId="90" fillId="0" borderId="28" xfId="656" applyFont="1" applyFill="1" applyBorder="1" applyAlignment="1">
      <alignment horizontal="center" vertical="center" shrinkToFit="1"/>
    </xf>
    <xf numFmtId="0" fontId="90" fillId="0" borderId="22" xfId="656" applyFont="1" applyFill="1" applyBorder="1" applyAlignment="1">
      <alignment horizontal="center" vertical="top" wrapText="1" shrinkToFit="1"/>
    </xf>
    <xf numFmtId="192" fontId="92" fillId="0" borderId="18" xfId="656" applyNumberFormat="1" applyFont="1" applyFill="1" applyBorder="1" applyAlignment="1">
      <alignment horizontal="center" vertical="center" wrapText="1" shrinkToFit="1"/>
    </xf>
    <xf numFmtId="191" fontId="92" fillId="0" borderId="0" xfId="656" applyNumberFormat="1" applyFont="1" applyFill="1" applyBorder="1" applyAlignment="1">
      <alignment horizontal="center" vertical="center" wrapText="1" shrinkToFit="1"/>
    </xf>
    <xf numFmtId="192" fontId="89" fillId="0" borderId="0" xfId="656" applyNumberFormat="1" applyFont="1" applyFill="1" applyBorder="1" applyAlignment="1">
      <alignment horizontal="center" vertical="center" wrapText="1" shrinkToFit="1"/>
    </xf>
    <xf numFmtId="191" fontId="89" fillId="0" borderId="0" xfId="656" applyNumberFormat="1" applyFont="1" applyFill="1" applyBorder="1" applyAlignment="1">
      <alignment horizontal="center" vertical="center" wrapText="1" shrinkToFit="1"/>
    </xf>
    <xf numFmtId="0" fontId="89" fillId="0" borderId="0" xfId="656" applyFont="1" applyFill="1" applyAlignment="1">
      <alignment horizontal="center" vertical="center"/>
    </xf>
    <xf numFmtId="0" fontId="89" fillId="0" borderId="0" xfId="656" quotePrefix="1" applyFont="1" applyFill="1" applyBorder="1" applyAlignment="1">
      <alignment horizontal="center" vertical="center"/>
    </xf>
    <xf numFmtId="0" fontId="92" fillId="0" borderId="0" xfId="656" applyFont="1" applyFill="1"/>
    <xf numFmtId="202" fontId="92" fillId="0" borderId="0" xfId="656" applyNumberFormat="1" applyFont="1" applyBorder="1" applyAlignment="1">
      <alignment horizontal="right" vertical="center" indent="1"/>
    </xf>
    <xf numFmtId="200" fontId="92" fillId="0" borderId="19" xfId="656" applyNumberFormat="1" applyFont="1" applyFill="1" applyBorder="1" applyAlignment="1">
      <alignment vertical="center"/>
    </xf>
    <xf numFmtId="0" fontId="90" fillId="0" borderId="23" xfId="656" applyFont="1" applyFill="1" applyBorder="1" applyAlignment="1">
      <alignment horizontal="center" vertical="center"/>
    </xf>
    <xf numFmtId="0" fontId="90" fillId="0" borderId="18" xfId="656" applyFont="1" applyFill="1" applyBorder="1" applyAlignment="1">
      <alignment horizontal="center" vertical="center"/>
    </xf>
    <xf numFmtId="0" fontId="92" fillId="0" borderId="21" xfId="656" applyFont="1" applyFill="1" applyBorder="1" applyAlignment="1">
      <alignment horizontal="center" vertical="center"/>
    </xf>
    <xf numFmtId="0" fontId="92" fillId="0" borderId="26" xfId="656" applyFont="1" applyFill="1" applyBorder="1" applyAlignment="1">
      <alignment horizontal="center" vertical="center"/>
    </xf>
    <xf numFmtId="200" fontId="90" fillId="0" borderId="0" xfId="656" applyNumberFormat="1" applyFont="1" applyFill="1" applyBorder="1" applyAlignment="1">
      <alignment horizontal="right" vertical="center"/>
    </xf>
    <xf numFmtId="202" fontId="90" fillId="0" borderId="0" xfId="656" applyNumberFormat="1" applyFont="1" applyFill="1" applyAlignment="1">
      <alignment horizontal="right" vertical="center" indent="1"/>
    </xf>
    <xf numFmtId="193" fontId="90" fillId="0" borderId="0" xfId="656" applyNumberFormat="1" applyFont="1" applyFill="1" applyBorder="1" applyAlignment="1">
      <alignment horizontal="right" vertical="center" wrapText="1" indent="1"/>
    </xf>
    <xf numFmtId="202" fontId="92" fillId="0" borderId="19" xfId="656" applyNumberFormat="1" applyFont="1" applyFill="1" applyBorder="1" applyAlignment="1">
      <alignment horizontal="right" vertical="center" indent="1"/>
    </xf>
    <xf numFmtId="193" fontId="92" fillId="0" borderId="19" xfId="656" applyNumberFormat="1" applyFont="1" applyFill="1" applyBorder="1" applyAlignment="1">
      <alignment horizontal="right" vertical="center" indent="1"/>
    </xf>
    <xf numFmtId="202" fontId="92" fillId="0" borderId="19" xfId="90" applyNumberFormat="1" applyFont="1" applyFill="1" applyBorder="1" applyAlignment="1">
      <alignment horizontal="right" vertical="center" indent="1"/>
    </xf>
    <xf numFmtId="0" fontId="90" fillId="0" borderId="23" xfId="656" applyNumberFormat="1" applyFont="1" applyFill="1" applyBorder="1" applyAlignment="1">
      <alignment horizontal="center" vertical="center"/>
    </xf>
    <xf numFmtId="193" fontId="90" fillId="0" borderId="0" xfId="90" applyNumberFormat="1" applyFont="1" applyFill="1" applyBorder="1" applyAlignment="1">
      <alignment horizontal="right" vertical="center" indent="1"/>
    </xf>
    <xf numFmtId="202" fontId="90" fillId="0" borderId="0" xfId="90" applyNumberFormat="1" applyFont="1" applyFill="1" applyBorder="1" applyAlignment="1">
      <alignment horizontal="right" vertical="center"/>
    </xf>
    <xf numFmtId="0" fontId="90" fillId="0" borderId="18" xfId="656" applyNumberFormat="1" applyFont="1" applyFill="1" applyBorder="1" applyAlignment="1">
      <alignment horizontal="center" vertical="center"/>
    </xf>
    <xf numFmtId="0" fontId="92" fillId="0" borderId="21" xfId="656" applyNumberFormat="1" applyFont="1" applyFill="1" applyBorder="1" applyAlignment="1">
      <alignment horizontal="center" vertical="center"/>
    </xf>
    <xf numFmtId="202" fontId="92" fillId="0" borderId="19" xfId="656" applyNumberFormat="1" applyFont="1" applyFill="1" applyBorder="1" applyAlignment="1">
      <alignment horizontal="right" vertical="center"/>
    </xf>
    <xf numFmtId="0" fontId="92" fillId="0" borderId="26" xfId="656" applyNumberFormat="1" applyFont="1" applyFill="1" applyBorder="1" applyAlignment="1">
      <alignment horizontal="center" vertical="center"/>
    </xf>
    <xf numFmtId="204" fontId="92" fillId="0" borderId="0" xfId="656" applyNumberFormat="1" applyFont="1" applyFill="1" applyBorder="1" applyAlignment="1">
      <alignment horizontal="right" vertical="center" indent="1"/>
    </xf>
    <xf numFmtId="202" fontId="90" fillId="0" borderId="18" xfId="656" applyNumberFormat="1" applyFont="1" applyFill="1" applyBorder="1" applyAlignment="1">
      <alignment horizontal="right" vertical="center" indent="1"/>
    </xf>
    <xf numFmtId="202" fontId="92" fillId="0" borderId="18" xfId="656" applyNumberFormat="1" applyFont="1" applyFill="1" applyBorder="1" applyAlignment="1">
      <alignment horizontal="right" vertical="center" wrapText="1" indent="1"/>
    </xf>
    <xf numFmtId="202" fontId="92" fillId="0" borderId="26" xfId="656" applyNumberFormat="1" applyFont="1" applyFill="1" applyBorder="1" applyAlignment="1">
      <alignment horizontal="right" vertical="center" wrapText="1" indent="1"/>
    </xf>
    <xf numFmtId="202" fontId="92" fillId="0" borderId="19" xfId="656" applyNumberFormat="1" applyFont="1" applyFill="1" applyBorder="1" applyAlignment="1">
      <alignment horizontal="right" vertical="center" wrapText="1" indent="1"/>
    </xf>
    <xf numFmtId="193" fontId="92" fillId="0" borderId="19" xfId="656" applyNumberFormat="1" applyFont="1" applyFill="1" applyBorder="1" applyAlignment="1">
      <alignment horizontal="right" vertical="center" wrapText="1" indent="1"/>
    </xf>
    <xf numFmtId="202" fontId="90" fillId="0" borderId="23" xfId="656" applyNumberFormat="1" applyFont="1" applyFill="1" applyBorder="1" applyAlignment="1">
      <alignment horizontal="right" vertical="center" indent="1"/>
    </xf>
    <xf numFmtId="202" fontId="92" fillId="0" borderId="23" xfId="656" applyNumberFormat="1" applyFont="1" applyFill="1" applyBorder="1" applyAlignment="1">
      <alignment horizontal="right" vertical="center" wrapText="1" indent="1"/>
    </xf>
    <xf numFmtId="202" fontId="92" fillId="0" borderId="19" xfId="90" applyNumberFormat="1" applyFont="1" applyFill="1" applyBorder="1" applyAlignment="1">
      <alignment horizontal="right" vertical="center" wrapText="1" indent="1"/>
    </xf>
    <xf numFmtId="202" fontId="92" fillId="0" borderId="19" xfId="656" applyNumberFormat="1" applyFont="1" applyFill="1" applyBorder="1" applyAlignment="1">
      <alignment horizontal="right" vertical="center" wrapText="1"/>
    </xf>
    <xf numFmtId="202" fontId="92" fillId="0" borderId="21" xfId="656" applyNumberFormat="1" applyFont="1" applyFill="1" applyBorder="1" applyAlignment="1">
      <alignment horizontal="right" vertical="center" wrapText="1" indent="1"/>
    </xf>
    <xf numFmtId="193" fontId="90" fillId="0" borderId="0" xfId="656" applyNumberFormat="1" applyFont="1" applyFill="1" applyBorder="1" applyAlignment="1">
      <alignment horizontal="right" vertical="center" indent="1"/>
    </xf>
    <xf numFmtId="202" fontId="92" fillId="0" borderId="26" xfId="656" applyNumberFormat="1" applyFont="1" applyFill="1" applyBorder="1" applyAlignment="1">
      <alignment horizontal="right" vertical="center" indent="1"/>
    </xf>
    <xf numFmtId="202" fontId="92" fillId="0" borderId="21" xfId="656" applyNumberFormat="1" applyFont="1" applyFill="1" applyBorder="1" applyAlignment="1">
      <alignment horizontal="right" vertical="center" indent="1"/>
    </xf>
    <xf numFmtId="0" fontId="90" fillId="0" borderId="0" xfId="656" applyNumberFormat="1" applyFont="1" applyFill="1" applyBorder="1" applyAlignment="1">
      <alignment horizontal="center" vertical="center"/>
    </xf>
    <xf numFmtId="0" fontId="90" fillId="0" borderId="23" xfId="656" applyFont="1" applyFill="1" applyBorder="1" applyAlignment="1">
      <alignment horizontal="left" vertical="center" shrinkToFit="1"/>
    </xf>
    <xf numFmtId="0" fontId="90" fillId="0" borderId="0" xfId="656" applyFont="1" applyFill="1" applyBorder="1" applyAlignment="1">
      <alignment vertical="center" shrinkToFit="1"/>
    </xf>
    <xf numFmtId="0" fontId="100" fillId="0" borderId="0" xfId="656" applyNumberFormat="1" applyFont="1" applyFill="1" applyBorder="1" applyAlignment="1">
      <alignment horizontal="center" vertical="center"/>
    </xf>
    <xf numFmtId="0" fontId="100" fillId="0" borderId="18" xfId="656" applyFont="1" applyFill="1" applyBorder="1" applyAlignment="1">
      <alignment horizontal="center" vertical="center" shrinkToFit="1"/>
    </xf>
    <xf numFmtId="0" fontId="90" fillId="0" borderId="0" xfId="656" applyFont="1" applyFill="1" applyBorder="1" applyAlignment="1">
      <alignment horizontal="left" vertical="center" shrinkToFit="1"/>
    </xf>
    <xf numFmtId="0" fontId="100" fillId="0" borderId="19" xfId="656" applyNumberFormat="1" applyFont="1" applyFill="1" applyBorder="1" applyAlignment="1">
      <alignment horizontal="center" vertical="center"/>
    </xf>
    <xf numFmtId="0" fontId="90" fillId="0" borderId="21" xfId="656" applyFont="1" applyFill="1" applyBorder="1" applyAlignment="1">
      <alignment horizontal="left" vertical="center" shrinkToFit="1"/>
    </xf>
    <xf numFmtId="202" fontId="90" fillId="0" borderId="19" xfId="656" applyNumberFormat="1" applyFont="1" applyFill="1" applyBorder="1" applyAlignment="1">
      <alignment horizontal="right" vertical="center" indent="1"/>
    </xf>
    <xf numFmtId="0" fontId="100" fillId="0" borderId="26" xfId="656" applyFont="1" applyFill="1" applyBorder="1" applyAlignment="1">
      <alignment horizontal="center" vertical="center" shrinkToFit="1"/>
    </xf>
    <xf numFmtId="0" fontId="90" fillId="0" borderId="19" xfId="656" applyFont="1" applyFill="1" applyBorder="1" applyAlignment="1">
      <alignment vertical="center" shrinkToFit="1"/>
    </xf>
    <xf numFmtId="0" fontId="90" fillId="0" borderId="22" xfId="656" applyFont="1" applyFill="1" applyBorder="1" applyAlignment="1">
      <alignment horizontal="center" vertical="center" wrapText="1"/>
    </xf>
    <xf numFmtId="0" fontId="92" fillId="0" borderId="0" xfId="656" applyFont="1" applyFill="1" applyAlignment="1">
      <alignment vertical="center"/>
    </xf>
    <xf numFmtId="0" fontId="92" fillId="0" borderId="0" xfId="656" applyFont="1" applyFill="1" applyAlignment="1">
      <alignment horizontal="right" vertical="center"/>
    </xf>
    <xf numFmtId="0" fontId="90" fillId="0" borderId="24" xfId="656" applyFont="1" applyFill="1" applyBorder="1" applyAlignment="1">
      <alignment horizontal="center" vertical="center"/>
    </xf>
    <xf numFmtId="188" fontId="90" fillId="0" borderId="0" xfId="656" applyNumberFormat="1" applyFont="1" applyFill="1" applyBorder="1" applyAlignment="1">
      <alignment horizontal="right" vertical="center"/>
    </xf>
    <xf numFmtId="189" fontId="92" fillId="0" borderId="23" xfId="656" applyNumberFormat="1" applyFont="1" applyFill="1" applyBorder="1" applyAlignment="1">
      <alignment horizontal="center" vertical="center"/>
    </xf>
    <xf numFmtId="188" fontId="92" fillId="0" borderId="0" xfId="127" applyNumberFormat="1" applyFont="1" applyFill="1" applyBorder="1" applyAlignment="1">
      <alignment horizontal="right" vertical="center"/>
    </xf>
    <xf numFmtId="188" fontId="92" fillId="0" borderId="0" xfId="128" applyNumberFormat="1" applyFont="1" applyFill="1" applyBorder="1" applyAlignment="1">
      <alignment horizontal="right" vertical="center"/>
    </xf>
    <xf numFmtId="188" fontId="92" fillId="0" borderId="0" xfId="129" applyNumberFormat="1" applyFont="1" applyFill="1" applyBorder="1" applyAlignment="1">
      <alignment horizontal="right" vertical="center"/>
    </xf>
    <xf numFmtId="189" fontId="92" fillId="0" borderId="21" xfId="656" applyNumberFormat="1" applyFont="1" applyFill="1" applyBorder="1" applyAlignment="1">
      <alignment horizontal="center" vertical="center"/>
    </xf>
    <xf numFmtId="188" fontId="92" fillId="0" borderId="19" xfId="130" applyNumberFormat="1" applyFont="1" applyFill="1" applyBorder="1" applyAlignment="1">
      <alignment horizontal="right" vertical="center"/>
    </xf>
    <xf numFmtId="188" fontId="92" fillId="0" borderId="19" xfId="131" applyNumberFormat="1" applyFont="1" applyFill="1" applyBorder="1" applyAlignment="1">
      <alignment horizontal="right" vertical="center"/>
    </xf>
    <xf numFmtId="188" fontId="92" fillId="0" borderId="19" xfId="132" applyNumberFormat="1" applyFont="1" applyFill="1" applyBorder="1" applyAlignment="1">
      <alignment horizontal="right" vertical="center"/>
    </xf>
    <xf numFmtId="188" fontId="92" fillId="0" borderId="19" xfId="656" applyNumberFormat="1" applyFont="1" applyFill="1" applyBorder="1" applyAlignment="1">
      <alignment horizontal="right" vertical="center"/>
    </xf>
    <xf numFmtId="188" fontId="90" fillId="0" borderId="0" xfId="656" applyNumberFormat="1" applyFont="1" applyFill="1" applyBorder="1" applyAlignment="1">
      <alignment horizontal="right" vertical="center" indent="3"/>
    </xf>
    <xf numFmtId="188" fontId="92" fillId="0" borderId="19" xfId="656" applyNumberFormat="1" applyFont="1" applyFill="1" applyBorder="1" applyAlignment="1">
      <alignment horizontal="right" vertical="center" indent="3"/>
    </xf>
    <xf numFmtId="0" fontId="92" fillId="0" borderId="26" xfId="656" applyFont="1" applyFill="1" applyBorder="1" applyAlignment="1">
      <alignment horizontal="center" vertical="center" shrinkToFit="1"/>
    </xf>
    <xf numFmtId="0" fontId="90" fillId="0" borderId="25" xfId="656" applyFont="1" applyFill="1" applyBorder="1" applyAlignment="1">
      <alignment horizontal="center" vertical="center" wrapText="1"/>
    </xf>
    <xf numFmtId="0" fontId="98" fillId="0" borderId="19" xfId="656" applyFont="1" applyFill="1" applyBorder="1" applyAlignment="1">
      <alignment vertical="center"/>
    </xf>
    <xf numFmtId="197" fontId="92" fillId="0" borderId="19" xfId="656" applyNumberFormat="1" applyFont="1" applyFill="1" applyBorder="1" applyAlignment="1">
      <alignment horizontal="right" vertical="center" wrapText="1" indent="1" shrinkToFit="1"/>
    </xf>
    <xf numFmtId="194" fontId="92" fillId="0" borderId="19" xfId="656" applyNumberFormat="1" applyFont="1" applyFill="1" applyBorder="1" applyAlignment="1">
      <alignment horizontal="right" vertical="center" wrapText="1" indent="1" shrinkToFit="1"/>
    </xf>
    <xf numFmtId="197" fontId="92" fillId="0" borderId="19" xfId="656" applyNumberFormat="1" applyFont="1" applyFill="1" applyBorder="1" applyAlignment="1">
      <alignment horizontal="center" vertical="center"/>
    </xf>
    <xf numFmtId="196" fontId="92" fillId="0" borderId="21" xfId="656" applyNumberFormat="1" applyFont="1" applyFill="1" applyBorder="1" applyAlignment="1">
      <alignment horizontal="center" vertical="center"/>
    </xf>
    <xf numFmtId="0" fontId="92" fillId="0" borderId="19" xfId="656" applyNumberFormat="1" applyFont="1" applyFill="1" applyBorder="1" applyAlignment="1">
      <alignment horizontal="center" vertical="center"/>
    </xf>
    <xf numFmtId="201" fontId="97" fillId="0" borderId="0" xfId="656" applyNumberFormat="1" applyFont="1" applyFill="1" applyBorder="1" applyAlignment="1">
      <alignment horizontal="center" vertical="center"/>
    </xf>
    <xf numFmtId="202" fontId="97" fillId="0" borderId="0" xfId="656" applyNumberFormat="1" applyFont="1" applyFill="1" applyBorder="1" applyAlignment="1">
      <alignment horizontal="right" vertical="center" wrapText="1" indent="1"/>
    </xf>
    <xf numFmtId="193" fontId="97" fillId="0" borderId="0" xfId="656" applyNumberFormat="1" applyFont="1" applyFill="1" applyBorder="1" applyAlignment="1">
      <alignment horizontal="right" vertical="center" wrapText="1" indent="1"/>
    </xf>
    <xf numFmtId="202" fontId="97" fillId="0" borderId="0" xfId="90" applyNumberFormat="1" applyFont="1" applyFill="1" applyBorder="1" applyAlignment="1">
      <alignment horizontal="right" vertical="center" wrapText="1" indent="1"/>
    </xf>
    <xf numFmtId="202" fontId="97" fillId="0" borderId="0" xfId="90" applyNumberFormat="1" applyFont="1" applyFill="1" applyBorder="1" applyAlignment="1">
      <alignment horizontal="right" vertical="center"/>
    </xf>
    <xf numFmtId="202" fontId="97" fillId="0" borderId="0" xfId="656" applyNumberFormat="1" applyFont="1" applyFill="1" applyBorder="1" applyAlignment="1">
      <alignment horizontal="right" vertical="center" wrapText="1" indent="1" shrinkToFit="1"/>
    </xf>
    <xf numFmtId="193" fontId="92" fillId="0" borderId="0" xfId="656" applyNumberFormat="1" applyFont="1" applyBorder="1" applyAlignment="1">
      <alignment horizontal="right" vertical="center" indent="1"/>
    </xf>
    <xf numFmtId="0" fontId="90" fillId="0" borderId="18" xfId="656" applyFont="1" applyFill="1" applyBorder="1" applyAlignment="1">
      <alignment horizontal="center" vertical="center" shrinkToFit="1"/>
    </xf>
    <xf numFmtId="0" fontId="92" fillId="0" borderId="0" xfId="656" applyFont="1" applyFill="1" applyBorder="1" applyAlignment="1">
      <alignment horizontal="center" vertical="center" shrinkToFit="1"/>
    </xf>
    <xf numFmtId="0" fontId="97" fillId="0" borderId="0" xfId="656" applyNumberFormat="1" applyFont="1" applyFill="1" applyBorder="1" applyAlignment="1">
      <alignment horizontal="center" vertical="center"/>
    </xf>
    <xf numFmtId="0" fontId="90" fillId="0" borderId="21" xfId="656" applyFont="1" applyFill="1" applyBorder="1" applyAlignment="1">
      <alignment horizontal="center" vertical="center" wrapText="1" shrinkToFit="1"/>
    </xf>
    <xf numFmtId="0" fontId="90" fillId="0" borderId="22" xfId="656" quotePrefix="1" applyFont="1" applyFill="1" applyBorder="1" applyAlignment="1">
      <alignment horizontal="center" vertical="center" shrinkToFit="1"/>
    </xf>
    <xf numFmtId="0" fontId="90" fillId="0" borderId="24" xfId="656" applyFont="1" applyFill="1" applyBorder="1" applyAlignment="1">
      <alignment horizontal="center" vertical="center" shrinkToFit="1"/>
    </xf>
    <xf numFmtId="0" fontId="90" fillId="0" borderId="29" xfId="656" applyFont="1" applyFill="1" applyBorder="1" applyAlignment="1">
      <alignment horizontal="center" vertical="center" shrinkToFit="1"/>
    </xf>
    <xf numFmtId="0" fontId="90" fillId="0" borderId="29" xfId="656" applyFont="1" applyFill="1" applyBorder="1" applyAlignment="1">
      <alignment horizontal="center" vertical="center" wrapText="1"/>
    </xf>
    <xf numFmtId="0" fontId="90" fillId="0" borderId="23" xfId="656" applyFont="1" applyFill="1" applyBorder="1" applyAlignment="1">
      <alignment horizontal="center" vertical="center" wrapText="1"/>
    </xf>
    <xf numFmtId="0" fontId="87" fillId="0" borderId="0" xfId="656" applyFont="1" applyFill="1" applyAlignment="1">
      <alignment horizontal="center" vertical="center"/>
    </xf>
    <xf numFmtId="0" fontId="89" fillId="0" borderId="19" xfId="656" applyFont="1" applyFill="1" applyBorder="1" applyAlignment="1">
      <alignment horizontal="right"/>
    </xf>
    <xf numFmtId="0" fontId="89" fillId="0" borderId="0" xfId="656" applyFont="1" applyFill="1" applyBorder="1" applyAlignment="1">
      <alignment vertical="center"/>
    </xf>
    <xf numFmtId="0" fontId="89" fillId="0" borderId="19" xfId="656" applyFont="1" applyFill="1" applyBorder="1" applyAlignment="1">
      <alignment horizontal="left"/>
    </xf>
    <xf numFmtId="0" fontId="88" fillId="0" borderId="0" xfId="656" applyFont="1" applyFill="1" applyAlignment="1">
      <alignment horizontal="center" vertical="center"/>
    </xf>
    <xf numFmtId="0" fontId="90" fillId="0" borderId="26" xfId="656" applyFont="1" applyFill="1" applyBorder="1" applyAlignment="1">
      <alignment horizontal="center" vertical="center" shrinkToFit="1"/>
    </xf>
    <xf numFmtId="0" fontId="90" fillId="0" borderId="19" xfId="656" applyFont="1" applyFill="1" applyBorder="1" applyAlignment="1">
      <alignment horizontal="center" vertical="center" shrinkToFit="1"/>
    </xf>
    <xf numFmtId="0" fontId="102" fillId="0" borderId="34" xfId="656" applyFont="1" applyFill="1" applyBorder="1" applyAlignment="1">
      <alignment vertical="center"/>
    </xf>
    <xf numFmtId="0" fontId="102" fillId="0" borderId="35" xfId="656" applyFont="1" applyFill="1" applyBorder="1" applyAlignment="1">
      <alignment vertical="center"/>
    </xf>
    <xf numFmtId="0" fontId="102" fillId="0" borderId="36" xfId="656" applyFont="1" applyFill="1" applyBorder="1" applyAlignment="1">
      <alignment vertical="center"/>
    </xf>
    <xf numFmtId="0" fontId="108" fillId="0" borderId="0" xfId="0" applyFont="1"/>
    <xf numFmtId="0" fontId="92" fillId="25" borderId="37" xfId="653" applyFont="1" applyFill="1" applyBorder="1" applyAlignment="1">
      <alignment vertical="center"/>
    </xf>
    <xf numFmtId="0" fontId="92" fillId="25" borderId="17" xfId="653" applyFont="1" applyFill="1" applyBorder="1" applyAlignment="1">
      <alignment vertical="center"/>
    </xf>
    <xf numFmtId="49" fontId="92" fillId="25" borderId="17" xfId="653" applyNumberFormat="1" applyFont="1" applyFill="1" applyBorder="1" applyAlignment="1">
      <alignment vertical="center"/>
    </xf>
    <xf numFmtId="0" fontId="103" fillId="25" borderId="17" xfId="653" applyFont="1" applyFill="1" applyBorder="1" applyAlignment="1">
      <alignment vertical="center"/>
    </xf>
    <xf numFmtId="0" fontId="103" fillId="25" borderId="17" xfId="653" applyFont="1" applyFill="1" applyBorder="1" applyAlignment="1">
      <alignment vertical="center" shrinkToFit="1"/>
    </xf>
    <xf numFmtId="0" fontId="92" fillId="25" borderId="38" xfId="653" applyFont="1" applyFill="1" applyBorder="1" applyAlignment="1">
      <alignment vertical="center"/>
    </xf>
    <xf numFmtId="0" fontId="108" fillId="0" borderId="0" xfId="656" applyFont="1" applyBorder="1"/>
    <xf numFmtId="0" fontId="92" fillId="25" borderId="39" xfId="653" applyFont="1" applyFill="1" applyBorder="1" applyAlignment="1">
      <alignment vertical="center"/>
    </xf>
    <xf numFmtId="0" fontId="92" fillId="25" borderId="19" xfId="653" applyFont="1" applyFill="1" applyBorder="1" applyAlignment="1">
      <alignment vertical="center"/>
    </xf>
    <xf numFmtId="49" fontId="92" fillId="25" borderId="19" xfId="653" applyNumberFormat="1" applyFont="1" applyFill="1" applyBorder="1" applyAlignment="1">
      <alignment vertical="center"/>
    </xf>
    <xf numFmtId="0" fontId="103" fillId="25" borderId="19" xfId="653" applyFont="1" applyFill="1" applyBorder="1" applyAlignment="1">
      <alignment vertical="center"/>
    </xf>
    <xf numFmtId="0" fontId="103" fillId="25" borderId="19" xfId="653" applyFont="1" applyFill="1" applyBorder="1" applyAlignment="1">
      <alignment vertical="center" shrinkToFit="1"/>
    </xf>
    <xf numFmtId="0" fontId="92" fillId="25" borderId="40" xfId="653" applyFont="1" applyFill="1" applyBorder="1" applyAlignment="1">
      <alignment vertical="center"/>
    </xf>
    <xf numFmtId="0" fontId="96" fillId="0" borderId="32" xfId="656" applyFont="1" applyBorder="1" applyAlignment="1">
      <alignment vertical="center"/>
    </xf>
    <xf numFmtId="0" fontId="96" fillId="0" borderId="0" xfId="656" applyFont="1" applyBorder="1" applyAlignment="1">
      <alignment vertical="center"/>
    </xf>
    <xf numFmtId="49" fontId="96" fillId="0" borderId="0" xfId="656" applyNumberFormat="1" applyFont="1" applyBorder="1" applyAlignment="1">
      <alignment vertical="center"/>
    </xf>
    <xf numFmtId="0" fontId="103" fillId="0" borderId="0" xfId="656" applyFont="1" applyBorder="1" applyAlignment="1">
      <alignment vertical="center"/>
    </xf>
    <xf numFmtId="0" fontId="103" fillId="0" borderId="0" xfId="656" applyFont="1" applyBorder="1" applyAlignment="1">
      <alignment vertical="center" shrinkToFit="1"/>
    </xf>
    <xf numFmtId="0" fontId="96" fillId="0" borderId="33" xfId="656" applyFont="1" applyBorder="1" applyAlignment="1">
      <alignment vertical="center"/>
    </xf>
    <xf numFmtId="0" fontId="110" fillId="0" borderId="32" xfId="656" applyFont="1" applyBorder="1" applyAlignment="1">
      <alignment vertical="center"/>
    </xf>
    <xf numFmtId="0" fontId="110" fillId="0" borderId="0" xfId="656" applyFont="1" applyBorder="1" applyAlignment="1">
      <alignment vertical="center"/>
    </xf>
    <xf numFmtId="0" fontId="110" fillId="0" borderId="0" xfId="656" applyFont="1" applyBorder="1" applyAlignment="1">
      <alignment horizontal="left" vertical="center" shrinkToFit="1"/>
    </xf>
    <xf numFmtId="0" fontId="110" fillId="0" borderId="33" xfId="656" applyFont="1" applyBorder="1" applyAlignment="1">
      <alignment vertical="center"/>
    </xf>
    <xf numFmtId="49" fontId="111" fillId="0" borderId="0" xfId="656" applyNumberFormat="1" applyFont="1" applyBorder="1" applyAlignment="1">
      <alignment vertical="center"/>
    </xf>
    <xf numFmtId="0" fontId="112" fillId="0" borderId="0" xfId="654" applyFont="1" applyBorder="1" applyAlignment="1" applyProtection="1">
      <alignment vertical="center"/>
    </xf>
    <xf numFmtId="0" fontId="112" fillId="0" borderId="0" xfId="654" applyFont="1" applyBorder="1" applyAlignment="1" applyProtection="1">
      <alignment vertical="center" shrinkToFit="1"/>
    </xf>
    <xf numFmtId="0" fontId="113" fillId="0" borderId="32" xfId="656" applyFont="1" applyBorder="1" applyAlignment="1">
      <alignment vertical="center"/>
    </xf>
    <xf numFmtId="0" fontId="113" fillId="0" borderId="0" xfId="656" applyFont="1" applyBorder="1" applyAlignment="1">
      <alignment vertical="center"/>
    </xf>
    <xf numFmtId="49" fontId="111" fillId="0" borderId="0" xfId="656" applyNumberFormat="1" applyFont="1" applyBorder="1" applyAlignment="1">
      <alignment vertical="center" shrinkToFit="1"/>
    </xf>
    <xf numFmtId="49" fontId="114" fillId="0" borderId="0" xfId="656" applyNumberFormat="1" applyFont="1" applyBorder="1" applyAlignment="1">
      <alignment vertical="center"/>
    </xf>
    <xf numFmtId="0" fontId="106" fillId="0" borderId="33" xfId="656" applyFont="1" applyBorder="1" applyAlignment="1">
      <alignment vertical="center"/>
    </xf>
    <xf numFmtId="49" fontId="88" fillId="0" borderId="0" xfId="656" applyNumberFormat="1" applyFont="1" applyBorder="1" applyAlignment="1">
      <alignment vertical="center"/>
    </xf>
    <xf numFmtId="49" fontId="88" fillId="0" borderId="0" xfId="656" applyNumberFormat="1" applyFont="1" applyBorder="1" applyAlignment="1">
      <alignment vertical="center" shrinkToFit="1"/>
    </xf>
    <xf numFmtId="49" fontId="106" fillId="0" borderId="0" xfId="656" applyNumberFormat="1" applyFont="1" applyBorder="1" applyAlignment="1">
      <alignment vertical="center"/>
    </xf>
    <xf numFmtId="49" fontId="106" fillId="0" borderId="0" xfId="656" applyNumberFormat="1" applyFont="1" applyBorder="1" applyAlignment="1">
      <alignment vertical="center" shrinkToFit="1"/>
    </xf>
    <xf numFmtId="49" fontId="110" fillId="0" borderId="0" xfId="656" applyNumberFormat="1" applyFont="1" applyBorder="1" applyAlignment="1">
      <alignment vertical="center"/>
    </xf>
    <xf numFmtId="49" fontId="110" fillId="0" borderId="0" xfId="656" applyNumberFormat="1" applyFont="1" applyBorder="1" applyAlignment="1">
      <alignment vertical="center" shrinkToFit="1"/>
    </xf>
    <xf numFmtId="0" fontId="96" fillId="0" borderId="32" xfId="656" applyFont="1" applyFill="1" applyBorder="1"/>
    <xf numFmtId="0" fontId="96" fillId="0" borderId="33" xfId="656" applyFont="1" applyFill="1" applyBorder="1"/>
    <xf numFmtId="0" fontId="96" fillId="0" borderId="41" xfId="656" applyFont="1" applyFill="1" applyBorder="1"/>
    <xf numFmtId="0" fontId="96" fillId="0" borderId="4" xfId="656" applyFont="1" applyFill="1" applyBorder="1"/>
    <xf numFmtId="0" fontId="96" fillId="0" borderId="42" xfId="656" applyFont="1" applyFill="1" applyBorder="1"/>
    <xf numFmtId="0" fontId="108" fillId="0" borderId="0" xfId="656" applyFont="1" applyFill="1"/>
    <xf numFmtId="0" fontId="90" fillId="0" borderId="22" xfId="656" quotePrefix="1" applyFont="1" applyFill="1" applyBorder="1" applyAlignment="1">
      <alignment horizontal="center" vertical="center" wrapText="1"/>
    </xf>
    <xf numFmtId="188" fontId="97" fillId="0" borderId="0" xfId="656" applyNumberFormat="1" applyFont="1" applyFill="1" applyBorder="1" applyAlignment="1">
      <alignment horizontal="right" vertical="center" indent="1"/>
    </xf>
    <xf numFmtId="188" fontId="92" fillId="0" borderId="0" xfId="656" applyNumberFormat="1" applyFont="1" applyFill="1" applyBorder="1" applyAlignment="1">
      <alignment horizontal="right" vertical="center" indent="2"/>
    </xf>
    <xf numFmtId="0" fontId="97" fillId="0" borderId="19" xfId="656" applyFont="1" applyFill="1" applyBorder="1" applyAlignment="1">
      <alignment horizontal="right" vertical="center"/>
    </xf>
    <xf numFmtId="0" fontId="90" fillId="0" borderId="23" xfId="656" quotePrefix="1" applyFont="1" applyFill="1" applyBorder="1" applyAlignment="1">
      <alignment horizontal="center" vertical="center"/>
    </xf>
    <xf numFmtId="0" fontId="90" fillId="0" borderId="21" xfId="656" quotePrefix="1" applyFont="1" applyFill="1" applyBorder="1" applyAlignment="1">
      <alignment horizontal="center" vertical="center"/>
    </xf>
    <xf numFmtId="193" fontId="6" fillId="0" borderId="0" xfId="656" applyNumberFormat="1" applyFont="1" applyFill="1" applyAlignment="1">
      <alignment vertical="center"/>
    </xf>
    <xf numFmtId="194" fontId="90" fillId="0" borderId="18" xfId="656" applyNumberFormat="1" applyFont="1" applyFill="1" applyBorder="1" applyAlignment="1">
      <alignment horizontal="right" vertical="center"/>
    </xf>
    <xf numFmtId="194" fontId="90" fillId="0" borderId="0" xfId="656" applyNumberFormat="1" applyFont="1" applyFill="1" applyBorder="1" applyAlignment="1">
      <alignment horizontal="right" vertical="center"/>
    </xf>
    <xf numFmtId="194" fontId="92" fillId="0" borderId="0" xfId="656" applyNumberFormat="1" applyFont="1" applyFill="1" applyBorder="1" applyAlignment="1">
      <alignment horizontal="right" vertical="center"/>
    </xf>
    <xf numFmtId="194" fontId="92" fillId="0" borderId="19" xfId="656" applyNumberFormat="1" applyFont="1" applyFill="1" applyBorder="1" applyAlignment="1">
      <alignment horizontal="right" vertical="center"/>
    </xf>
    <xf numFmtId="194" fontId="92" fillId="0" borderId="18" xfId="656" applyNumberFormat="1" applyFont="1" applyFill="1" applyBorder="1" applyAlignment="1">
      <alignment horizontal="right" vertical="center"/>
    </xf>
    <xf numFmtId="3" fontId="92" fillId="0" borderId="0" xfId="656" applyNumberFormat="1" applyFont="1" applyFill="1" applyBorder="1" applyAlignment="1">
      <alignment horizontal="right" vertical="center" wrapText="1" indent="1"/>
    </xf>
    <xf numFmtId="3" fontId="92" fillId="0" borderId="0" xfId="90" applyNumberFormat="1" applyFont="1" applyFill="1" applyBorder="1" applyAlignment="1">
      <alignment horizontal="right" vertical="center" wrapText="1" indent="1"/>
    </xf>
    <xf numFmtId="3" fontId="92" fillId="0" borderId="0" xfId="656" applyNumberFormat="1" applyFont="1" applyFill="1" applyBorder="1" applyAlignment="1">
      <alignment horizontal="right" vertical="center" indent="1"/>
    </xf>
    <xf numFmtId="3" fontId="90" fillId="0" borderId="0" xfId="656" applyNumberFormat="1" applyFont="1" applyFill="1" applyBorder="1" applyAlignment="1">
      <alignment horizontal="right" vertical="center" indent="1"/>
    </xf>
    <xf numFmtId="3" fontId="92" fillId="0" borderId="19" xfId="656" applyNumberFormat="1" applyFont="1" applyFill="1" applyBorder="1" applyAlignment="1">
      <alignment horizontal="right" vertical="center" wrapText="1" indent="1"/>
    </xf>
    <xf numFmtId="3" fontId="92" fillId="0" borderId="0" xfId="90" applyNumberFormat="1" applyFont="1" applyFill="1" applyBorder="1" applyAlignment="1">
      <alignment horizontal="right" vertical="center" indent="1"/>
    </xf>
    <xf numFmtId="3" fontId="92" fillId="0" borderId="19" xfId="656" applyNumberFormat="1" applyFont="1" applyFill="1" applyBorder="1" applyAlignment="1">
      <alignment horizontal="right" vertical="center" indent="1"/>
    </xf>
    <xf numFmtId="192" fontId="92" fillId="0" borderId="26" xfId="656" applyNumberFormat="1" applyFont="1" applyFill="1" applyBorder="1" applyAlignment="1">
      <alignment horizontal="center" vertical="center" wrapText="1" shrinkToFit="1"/>
    </xf>
    <xf numFmtId="191" fontId="92" fillId="0" borderId="19" xfId="656" applyNumberFormat="1" applyFont="1" applyFill="1" applyBorder="1" applyAlignment="1">
      <alignment horizontal="center" vertical="center" wrapText="1" shrinkToFit="1"/>
    </xf>
    <xf numFmtId="194" fontId="90" fillId="0" borderId="0" xfId="656" applyNumberFormat="1" applyFont="1" applyFill="1" applyBorder="1" applyAlignment="1">
      <alignment horizontal="right" vertical="center" wrapText="1" indent="1" shrinkToFit="1"/>
    </xf>
    <xf numFmtId="196" fontId="90" fillId="0" borderId="23" xfId="656" applyNumberFormat="1" applyFont="1" applyFill="1" applyBorder="1" applyAlignment="1">
      <alignment horizontal="center" vertical="center"/>
    </xf>
    <xf numFmtId="192" fontId="90" fillId="0" borderId="18" xfId="656" applyNumberFormat="1" applyFont="1" applyFill="1" applyBorder="1" applyAlignment="1">
      <alignment horizontal="center" vertical="center" wrapText="1" shrinkToFit="1"/>
    </xf>
    <xf numFmtId="0" fontId="100" fillId="0" borderId="0" xfId="656" applyFont="1" applyFill="1" applyAlignment="1">
      <alignment horizontal="center" vertical="center"/>
    </xf>
    <xf numFmtId="0" fontId="98" fillId="0" borderId="0" xfId="656" applyFont="1" applyFill="1" applyAlignment="1">
      <alignment vertical="center"/>
    </xf>
    <xf numFmtId="0" fontId="90" fillId="0" borderId="24" xfId="656" applyFont="1" applyFill="1" applyBorder="1" applyAlignment="1">
      <alignment horizontal="center" vertical="center" shrinkToFit="1"/>
    </xf>
    <xf numFmtId="0" fontId="90" fillId="0" borderId="29" xfId="656" applyFont="1" applyFill="1" applyBorder="1" applyAlignment="1">
      <alignment horizontal="center" vertical="center" shrinkToFit="1"/>
    </xf>
    <xf numFmtId="0" fontId="90" fillId="0" borderId="25" xfId="656" applyFont="1" applyFill="1" applyBorder="1" applyAlignment="1">
      <alignment horizontal="center" vertical="center" shrinkToFit="1"/>
    </xf>
    <xf numFmtId="0" fontId="89" fillId="0" borderId="0" xfId="656" applyFont="1" applyFill="1" applyBorder="1" applyAlignment="1">
      <alignment horizontal="left" vertical="center"/>
    </xf>
    <xf numFmtId="0" fontId="90" fillId="0" borderId="29" xfId="656" applyFont="1" applyFill="1" applyBorder="1" applyAlignment="1">
      <alignment horizontal="center" vertical="center" wrapText="1" shrinkToFit="1"/>
    </xf>
    <xf numFmtId="0" fontId="90" fillId="0" borderId="21" xfId="656" applyFont="1" applyFill="1" applyBorder="1" applyAlignment="1">
      <alignment horizontal="center" vertical="center" wrapText="1" shrinkToFit="1"/>
    </xf>
    <xf numFmtId="0" fontId="90" fillId="0" borderId="18" xfId="656" applyFont="1" applyFill="1" applyBorder="1" applyAlignment="1">
      <alignment horizontal="center" vertical="center" wrapText="1" shrinkToFit="1"/>
    </xf>
    <xf numFmtId="0" fontId="101" fillId="0" borderId="0" xfId="656" applyFont="1" applyFill="1" applyAlignment="1">
      <alignment horizontal="center" vertical="center"/>
    </xf>
    <xf numFmtId="0" fontId="90" fillId="0" borderId="29" xfId="656" applyFont="1" applyFill="1" applyBorder="1" applyAlignment="1">
      <alignment horizontal="center" vertical="center" wrapText="1"/>
    </xf>
    <xf numFmtId="0" fontId="90" fillId="0" borderId="21" xfId="656" applyFont="1" applyFill="1" applyBorder="1" applyAlignment="1">
      <alignment horizontal="center" vertical="center" wrapText="1"/>
    </xf>
    <xf numFmtId="0" fontId="90" fillId="0" borderId="26" xfId="656" applyFont="1" applyFill="1" applyBorder="1" applyAlignment="1">
      <alignment horizontal="center" vertical="center" wrapText="1"/>
    </xf>
    <xf numFmtId="0" fontId="90" fillId="0" borderId="23" xfId="656" applyFont="1" applyFill="1" applyBorder="1" applyAlignment="1">
      <alignment horizontal="center" vertical="center" wrapText="1"/>
    </xf>
    <xf numFmtId="0" fontId="89" fillId="0" borderId="0" xfId="656" applyFont="1" applyFill="1" applyAlignment="1">
      <alignment horizontal="left"/>
    </xf>
    <xf numFmtId="0" fontId="98" fillId="0" borderId="0" xfId="656" applyFont="1" applyFill="1" applyAlignment="1">
      <alignment vertical="center"/>
    </xf>
    <xf numFmtId="0" fontId="98" fillId="0" borderId="19" xfId="656" applyFont="1" applyFill="1" applyBorder="1" applyAlignment="1">
      <alignment horizontal="right" vertical="center"/>
    </xf>
    <xf numFmtId="0" fontId="90" fillId="0" borderId="29" xfId="656" applyFont="1" applyFill="1" applyBorder="1" applyAlignment="1">
      <alignment horizontal="center" vertical="center"/>
    </xf>
    <xf numFmtId="0" fontId="90" fillId="0" borderId="26" xfId="656" applyFont="1" applyFill="1" applyBorder="1" applyAlignment="1">
      <alignment horizontal="center" vertical="center" shrinkToFit="1"/>
    </xf>
    <xf numFmtId="200" fontId="92" fillId="0" borderId="23" xfId="656" applyNumberFormat="1" applyFont="1" applyFill="1" applyBorder="1" applyAlignment="1">
      <alignment vertical="center"/>
    </xf>
    <xf numFmtId="200" fontId="90" fillId="0" borderId="18" xfId="656" applyNumberFormat="1" applyFont="1" applyFill="1" applyBorder="1" applyAlignment="1">
      <alignment vertical="center"/>
    </xf>
    <xf numFmtId="200" fontId="90" fillId="0" borderId="0" xfId="656" applyNumberFormat="1" applyFont="1" applyFill="1" applyBorder="1" applyAlignment="1">
      <alignment vertical="center"/>
    </xf>
    <xf numFmtId="0" fontId="90" fillId="0" borderId="24" xfId="656" applyFont="1" applyFill="1" applyBorder="1" applyAlignment="1">
      <alignment horizontal="center" vertical="center" shrinkToFit="1"/>
    </xf>
    <xf numFmtId="0" fontId="90" fillId="0" borderId="25" xfId="656" applyFont="1" applyFill="1" applyBorder="1" applyAlignment="1">
      <alignment horizontal="center" vertical="center" shrinkToFit="1"/>
    </xf>
    <xf numFmtId="0" fontId="89" fillId="0" borderId="0" xfId="656" applyFont="1" applyFill="1" applyAlignment="1">
      <alignment horizontal="left"/>
    </xf>
    <xf numFmtId="0" fontId="89" fillId="0" borderId="19" xfId="656" applyFont="1" applyFill="1" applyBorder="1" applyAlignment="1">
      <alignment horizontal="left"/>
    </xf>
    <xf numFmtId="0" fontId="90" fillId="0" borderId="29" xfId="656" applyFont="1" applyFill="1" applyBorder="1" applyAlignment="1">
      <alignment horizontal="center" vertical="center"/>
    </xf>
    <xf numFmtId="197" fontId="97" fillId="0" borderId="0" xfId="656" applyNumberFormat="1" applyFont="1" applyFill="1" applyBorder="1" applyAlignment="1">
      <alignment horizontal="right" vertical="center" wrapText="1" indent="1" shrinkToFit="1"/>
    </xf>
    <xf numFmtId="0" fontId="89" fillId="0" borderId="0" xfId="656" applyNumberFormat="1" applyFont="1" applyFill="1" applyAlignment="1">
      <alignment horizontal="left" vertical="center"/>
    </xf>
    <xf numFmtId="193" fontId="92" fillId="0" borderId="19" xfId="90" applyNumberFormat="1" applyFont="1" applyFill="1" applyBorder="1" applyAlignment="1">
      <alignment horizontal="right" vertical="center" indent="1"/>
    </xf>
    <xf numFmtId="202" fontId="92" fillId="0" borderId="19" xfId="90" applyNumberFormat="1" applyFont="1" applyFill="1" applyBorder="1" applyAlignment="1">
      <alignment horizontal="right" vertical="center"/>
    </xf>
    <xf numFmtId="3" fontId="108" fillId="0" borderId="47" xfId="80" applyNumberFormat="1" applyFont="1" applyFill="1" applyBorder="1" applyAlignment="1">
      <alignment horizontal="right"/>
    </xf>
    <xf numFmtId="3" fontId="108" fillId="0" borderId="8" xfId="80" applyNumberFormat="1" applyFont="1" applyFill="1" applyAlignment="1">
      <alignment horizontal="right"/>
    </xf>
    <xf numFmtId="0" fontId="109" fillId="25" borderId="32" xfId="655" applyFont="1" applyFill="1" applyBorder="1" applyAlignment="1">
      <alignment horizontal="center" vertical="center"/>
    </xf>
    <xf numFmtId="0" fontId="109" fillId="25" borderId="0" xfId="655" applyFont="1" applyFill="1" applyBorder="1" applyAlignment="1">
      <alignment horizontal="center" vertical="center"/>
    </xf>
    <xf numFmtId="0" fontId="109" fillId="25" borderId="33" xfId="655" applyFont="1" applyFill="1" applyBorder="1" applyAlignment="1">
      <alignment horizontal="center" vertical="center"/>
    </xf>
    <xf numFmtId="0" fontId="110" fillId="0" borderId="0" xfId="656" applyFont="1" applyBorder="1" applyAlignment="1">
      <alignment horizontal="left" vertical="center"/>
    </xf>
    <xf numFmtId="0" fontId="101" fillId="0" borderId="23" xfId="656" applyFont="1" applyFill="1" applyBorder="1" applyAlignment="1">
      <alignment horizontal="center" vertical="center"/>
    </xf>
    <xf numFmtId="0" fontId="101" fillId="0" borderId="28" xfId="656" quotePrefix="1" applyFont="1" applyFill="1" applyBorder="1" applyAlignment="1">
      <alignment horizontal="center" vertical="center"/>
    </xf>
    <xf numFmtId="0" fontId="101" fillId="0" borderId="18" xfId="656" quotePrefix="1" applyFont="1" applyFill="1" applyBorder="1" applyAlignment="1">
      <alignment horizontal="center" vertical="center"/>
    </xf>
    <xf numFmtId="0" fontId="101" fillId="0" borderId="0" xfId="656" applyFont="1" applyFill="1" applyBorder="1" applyAlignment="1">
      <alignment horizontal="center" vertical="center"/>
    </xf>
    <xf numFmtId="0" fontId="90" fillId="0" borderId="31" xfId="656" applyFont="1" applyFill="1" applyBorder="1" applyAlignment="1">
      <alignment horizontal="center" vertical="center" shrinkToFit="1"/>
    </xf>
    <xf numFmtId="0" fontId="90" fillId="0" borderId="43" xfId="656" applyFont="1" applyFill="1" applyBorder="1" applyAlignment="1">
      <alignment horizontal="center" vertical="center" shrinkToFit="1"/>
    </xf>
    <xf numFmtId="0" fontId="90" fillId="0" borderId="24" xfId="656" applyFont="1" applyFill="1" applyBorder="1" applyAlignment="1">
      <alignment horizontal="center" vertical="center" shrinkToFit="1"/>
    </xf>
    <xf numFmtId="0" fontId="90" fillId="0" borderId="29" xfId="656" applyFont="1" applyFill="1" applyBorder="1" applyAlignment="1">
      <alignment horizontal="center" vertical="center" shrinkToFit="1"/>
    </xf>
    <xf numFmtId="0" fontId="90" fillId="0" borderId="28" xfId="656" quotePrefix="1" applyFont="1" applyFill="1" applyBorder="1" applyAlignment="1">
      <alignment horizontal="center" vertical="center" shrinkToFit="1"/>
    </xf>
    <xf numFmtId="0" fontId="90" fillId="0" borderId="28" xfId="656" applyFont="1" applyFill="1" applyBorder="1"/>
    <xf numFmtId="0" fontId="90" fillId="0" borderId="25" xfId="656" quotePrefix="1" applyFont="1" applyFill="1" applyBorder="1" applyAlignment="1">
      <alignment horizontal="center" vertical="center" shrinkToFit="1"/>
    </xf>
    <xf numFmtId="0" fontId="90" fillId="0" borderId="25" xfId="656" applyFont="1" applyFill="1" applyBorder="1" applyAlignment="1">
      <alignment horizontal="center" vertical="center" shrinkToFit="1"/>
    </xf>
    <xf numFmtId="0" fontId="90" fillId="0" borderId="17" xfId="656" applyFont="1" applyFill="1" applyBorder="1" applyAlignment="1">
      <alignment horizontal="center" vertical="center" shrinkToFit="1"/>
    </xf>
    <xf numFmtId="0" fontId="90" fillId="0" borderId="17" xfId="656" quotePrefix="1" applyFont="1" applyFill="1" applyBorder="1" applyAlignment="1">
      <alignment horizontal="center" vertical="center" shrinkToFit="1"/>
    </xf>
    <xf numFmtId="0" fontId="90" fillId="0" borderId="29" xfId="656" quotePrefix="1" applyFont="1" applyFill="1" applyBorder="1" applyAlignment="1">
      <alignment horizontal="center" vertical="center" shrinkToFit="1"/>
    </xf>
    <xf numFmtId="0" fontId="89" fillId="0" borderId="0" xfId="656" applyFont="1" applyFill="1" applyBorder="1" applyAlignment="1">
      <alignment horizontal="left" vertical="center"/>
    </xf>
    <xf numFmtId="0" fontId="90" fillId="0" borderId="29" xfId="656" applyFont="1" applyFill="1" applyBorder="1" applyAlignment="1">
      <alignment horizontal="center" vertical="center" wrapText="1" shrinkToFit="1"/>
    </xf>
    <xf numFmtId="0" fontId="90" fillId="0" borderId="23" xfId="656" applyFont="1" applyFill="1" applyBorder="1" applyAlignment="1">
      <alignment horizontal="center" vertical="center" wrapText="1" shrinkToFit="1"/>
    </xf>
    <xf numFmtId="0" fontId="90" fillId="0" borderId="21" xfId="656" applyFont="1" applyFill="1" applyBorder="1" applyAlignment="1">
      <alignment horizontal="center" vertical="center" wrapText="1" shrinkToFit="1"/>
    </xf>
    <xf numFmtId="0" fontId="90" fillId="0" borderId="24" xfId="656" applyFont="1" applyFill="1" applyBorder="1" applyAlignment="1">
      <alignment horizontal="center" vertical="center" wrapText="1" shrinkToFit="1"/>
    </xf>
    <xf numFmtId="0" fontId="90" fillId="0" borderId="18" xfId="656" applyFont="1" applyFill="1" applyBorder="1" applyAlignment="1">
      <alignment horizontal="center" vertical="center" wrapText="1" shrinkToFit="1"/>
    </xf>
    <xf numFmtId="0" fontId="90" fillId="0" borderId="26" xfId="656" applyFont="1" applyFill="1" applyBorder="1" applyAlignment="1">
      <alignment horizontal="center" vertical="center" wrapText="1" shrinkToFit="1"/>
    </xf>
    <xf numFmtId="0" fontId="90" fillId="0" borderId="25" xfId="656" quotePrefix="1" applyFont="1" applyFill="1" applyBorder="1" applyAlignment="1">
      <alignment horizontal="center" vertical="center" wrapText="1" shrinkToFit="1"/>
    </xf>
    <xf numFmtId="0" fontId="90" fillId="0" borderId="22" xfId="656" quotePrefix="1" applyFont="1" applyFill="1" applyBorder="1" applyAlignment="1">
      <alignment horizontal="center" vertical="center" shrinkToFit="1"/>
    </xf>
    <xf numFmtId="0" fontId="89" fillId="0" borderId="0" xfId="656" applyFont="1" applyFill="1" applyBorder="1" applyAlignment="1">
      <alignment horizontal="right" vertical="center"/>
    </xf>
    <xf numFmtId="0" fontId="101" fillId="0" borderId="0" xfId="656" applyFont="1" applyFill="1" applyAlignment="1">
      <alignment horizontal="center" vertical="center"/>
    </xf>
    <xf numFmtId="0" fontId="101" fillId="0" borderId="0" xfId="656" quotePrefix="1" applyFont="1" applyFill="1" applyAlignment="1">
      <alignment horizontal="center" vertical="center"/>
    </xf>
    <xf numFmtId="0" fontId="89" fillId="0" borderId="0" xfId="656" applyNumberFormat="1" applyFont="1" applyFill="1" applyBorder="1" applyAlignment="1">
      <alignment horizontal="right" vertical="center"/>
    </xf>
    <xf numFmtId="0" fontId="89" fillId="0" borderId="0" xfId="656" applyNumberFormat="1" applyFont="1" applyFill="1" applyBorder="1" applyAlignment="1">
      <alignment horizontal="left" vertical="center"/>
    </xf>
    <xf numFmtId="0" fontId="90" fillId="0" borderId="29" xfId="656" applyFont="1" applyFill="1" applyBorder="1" applyAlignment="1">
      <alignment horizontal="center" vertical="center" wrapText="1"/>
    </xf>
    <xf numFmtId="0" fontId="90" fillId="0" borderId="21" xfId="656" applyFont="1" applyFill="1" applyBorder="1" applyAlignment="1">
      <alignment horizontal="center" vertical="center" wrapText="1"/>
    </xf>
    <xf numFmtId="0" fontId="90" fillId="0" borderId="24" xfId="656" applyFont="1" applyFill="1" applyBorder="1" applyAlignment="1">
      <alignment horizontal="center" vertical="center" wrapText="1"/>
    </xf>
    <xf numFmtId="0" fontId="90" fillId="0" borderId="26" xfId="656" applyFont="1" applyFill="1" applyBorder="1" applyAlignment="1">
      <alignment horizontal="center" vertical="center" wrapText="1"/>
    </xf>
    <xf numFmtId="0" fontId="101" fillId="0" borderId="0" xfId="656" quotePrefix="1" applyFont="1" applyFill="1" applyBorder="1" applyAlignment="1">
      <alignment horizontal="center" vertical="center"/>
    </xf>
    <xf numFmtId="0" fontId="90" fillId="0" borderId="23" xfId="656" applyFont="1" applyFill="1" applyBorder="1" applyAlignment="1">
      <alignment horizontal="center" vertical="center" wrapText="1"/>
    </xf>
    <xf numFmtId="0" fontId="95" fillId="0" borderId="0" xfId="656" applyFont="1" applyFill="1" applyAlignment="1">
      <alignment horizontal="left"/>
    </xf>
    <xf numFmtId="0" fontId="89" fillId="0" borderId="0" xfId="656" applyFont="1" applyFill="1" applyAlignment="1">
      <alignment horizontal="left"/>
    </xf>
    <xf numFmtId="0" fontId="89" fillId="0" borderId="0" xfId="656" quotePrefix="1" applyFont="1" applyFill="1" applyBorder="1" applyAlignment="1">
      <alignment horizontal="left" vertical="center"/>
    </xf>
    <xf numFmtId="0" fontId="87" fillId="0" borderId="0" xfId="656" applyFont="1" applyFill="1" applyAlignment="1">
      <alignment horizontal="center" vertical="center"/>
    </xf>
    <xf numFmtId="0" fontId="98" fillId="0" borderId="0" xfId="656" applyFont="1" applyFill="1" applyAlignment="1">
      <alignment horizontal="left" vertical="center"/>
    </xf>
    <xf numFmtId="0" fontId="98" fillId="0" borderId="0" xfId="656" applyFont="1" applyFill="1" applyBorder="1" applyAlignment="1">
      <alignment horizontal="left" vertical="center"/>
    </xf>
    <xf numFmtId="0" fontId="86" fillId="0" borderId="0" xfId="656" applyFont="1" applyFill="1" applyBorder="1" applyAlignment="1">
      <alignment horizontal="left" vertical="center"/>
    </xf>
    <xf numFmtId="0" fontId="89" fillId="0" borderId="0" xfId="656" quotePrefix="1" applyFont="1" applyFill="1" applyBorder="1" applyAlignment="1">
      <alignment horizontal="center" vertical="center"/>
    </xf>
    <xf numFmtId="0" fontId="89" fillId="0" borderId="19" xfId="656" applyFont="1" applyFill="1" applyBorder="1" applyAlignment="1">
      <alignment horizontal="right"/>
    </xf>
    <xf numFmtId="0" fontId="89" fillId="0" borderId="0" xfId="656" applyFont="1" applyFill="1" applyBorder="1" applyAlignment="1">
      <alignment vertical="center"/>
    </xf>
    <xf numFmtId="0" fontId="89" fillId="0" borderId="0" xfId="656" applyFont="1" applyFill="1" applyAlignment="1">
      <alignment horizontal="left" vertical="center"/>
    </xf>
    <xf numFmtId="0" fontId="89" fillId="0" borderId="0" xfId="656" applyFont="1" applyFill="1" applyAlignment="1">
      <alignment horizontal="right" vertical="center"/>
    </xf>
    <xf numFmtId="0" fontId="89" fillId="0" borderId="19" xfId="656" applyFont="1" applyFill="1" applyBorder="1" applyAlignment="1">
      <alignment horizontal="right" shrinkToFit="1"/>
    </xf>
    <xf numFmtId="0" fontId="89" fillId="0" borderId="19" xfId="656" applyFont="1" applyFill="1" applyBorder="1" applyAlignment="1">
      <alignment horizontal="left"/>
    </xf>
    <xf numFmtId="0" fontId="85" fillId="0" borderId="19" xfId="656" quotePrefix="1" applyFont="1" applyFill="1" applyBorder="1" applyAlignment="1">
      <alignment horizontal="right" shrinkToFit="1"/>
    </xf>
    <xf numFmtId="0" fontId="101" fillId="0" borderId="0" xfId="656" applyFont="1" applyAlignment="1">
      <alignment horizontal="center"/>
    </xf>
    <xf numFmtId="0" fontId="88" fillId="0" borderId="0" xfId="656" applyFont="1" applyAlignment="1">
      <alignment horizontal="center"/>
    </xf>
    <xf numFmtId="0" fontId="98" fillId="0" borderId="0" xfId="656" applyFont="1" applyFill="1" applyAlignment="1">
      <alignment vertical="center"/>
    </xf>
    <xf numFmtId="0" fontId="90" fillId="0" borderId="17" xfId="656" applyFont="1" applyFill="1" applyBorder="1" applyAlignment="1">
      <alignment horizontal="center" vertical="center" wrapText="1" shrinkToFit="1"/>
    </xf>
    <xf numFmtId="0" fontId="88" fillId="0" borderId="0" xfId="656" applyFont="1" applyFill="1" applyAlignment="1">
      <alignment horizontal="center" vertical="center"/>
    </xf>
    <xf numFmtId="0" fontId="98" fillId="0" borderId="19" xfId="656" applyFont="1" applyFill="1" applyBorder="1" applyAlignment="1">
      <alignment horizontal="left" vertical="center"/>
    </xf>
    <xf numFmtId="0" fontId="89" fillId="0" borderId="0" xfId="656" applyFont="1" applyFill="1" applyBorder="1" applyAlignment="1">
      <alignment horizontal="right"/>
    </xf>
    <xf numFmtId="0" fontId="98" fillId="0" borderId="19" xfId="656" applyFont="1" applyFill="1" applyBorder="1" applyAlignment="1">
      <alignment horizontal="right" vertical="center"/>
    </xf>
    <xf numFmtId="0" fontId="90" fillId="0" borderId="44" xfId="656" applyFont="1" applyFill="1" applyBorder="1" applyAlignment="1">
      <alignment horizontal="center" vertical="center" wrapText="1"/>
    </xf>
    <xf numFmtId="0" fontId="90" fillId="0" borderId="45" xfId="656" applyFont="1" applyFill="1" applyBorder="1" applyAlignment="1">
      <alignment horizontal="center" vertical="center"/>
    </xf>
    <xf numFmtId="0" fontId="90" fillId="0" borderId="46" xfId="656" applyFont="1" applyFill="1" applyBorder="1" applyAlignment="1">
      <alignment horizontal="center" vertical="center"/>
    </xf>
    <xf numFmtId="0" fontId="101" fillId="0" borderId="0" xfId="656" applyFont="1" applyFill="1" applyAlignment="1">
      <alignment horizontal="center" vertical="center" shrinkToFit="1"/>
    </xf>
    <xf numFmtId="0" fontId="88" fillId="0" borderId="0" xfId="656" applyFont="1" applyFill="1" applyAlignment="1">
      <alignment horizontal="center" vertical="center" shrinkToFit="1"/>
    </xf>
    <xf numFmtId="0" fontId="90" fillId="0" borderId="17" xfId="656" applyFont="1" applyFill="1" applyBorder="1" applyAlignment="1">
      <alignment horizontal="center" vertical="center"/>
    </xf>
    <xf numFmtId="0" fontId="90" fillId="0" borderId="29" xfId="656" applyFont="1" applyFill="1" applyBorder="1" applyAlignment="1">
      <alignment horizontal="center" vertical="center"/>
    </xf>
    <xf numFmtId="0" fontId="98" fillId="0" borderId="19" xfId="656" applyFont="1" applyFill="1" applyBorder="1" applyAlignment="1">
      <alignment horizontal="center" vertical="center"/>
    </xf>
    <xf numFmtId="0" fontId="90" fillId="0" borderId="17" xfId="656" applyFont="1" applyFill="1" applyBorder="1" applyAlignment="1">
      <alignment horizontal="center" vertical="center" wrapText="1"/>
    </xf>
    <xf numFmtId="0" fontId="101" fillId="0" borderId="0" xfId="656" applyFont="1" applyFill="1" applyBorder="1" applyAlignment="1">
      <alignment horizontal="center" vertical="center" wrapText="1"/>
    </xf>
    <xf numFmtId="0" fontId="88" fillId="0" borderId="0" xfId="656" applyFont="1" applyFill="1" applyBorder="1" applyAlignment="1">
      <alignment horizontal="center" vertical="center" wrapText="1"/>
    </xf>
    <xf numFmtId="0" fontId="90" fillId="0" borderId="26" xfId="656" applyFont="1" applyFill="1" applyBorder="1" applyAlignment="1">
      <alignment horizontal="center" vertical="center" shrinkToFit="1"/>
    </xf>
    <xf numFmtId="0" fontId="90" fillId="0" borderId="19" xfId="656" applyFont="1" applyFill="1" applyBorder="1" applyAlignment="1">
      <alignment horizontal="center" vertical="center" shrinkToFit="1"/>
    </xf>
    <xf numFmtId="0" fontId="90" fillId="0" borderId="19" xfId="656" applyFont="1" applyFill="1" applyBorder="1" applyAlignment="1">
      <alignment horizontal="center" vertical="center"/>
    </xf>
    <xf numFmtId="0" fontId="90" fillId="0" borderId="21" xfId="656" applyFont="1" applyFill="1" applyBorder="1" applyAlignment="1">
      <alignment horizontal="center" vertical="center"/>
    </xf>
  </cellXfs>
  <cellStyles count="657">
    <cellStyle name="??&amp;O?&amp;H?_x0008__x000f__x0007_?_x0007__x0001__x0001_" xfId="143"/>
    <cellStyle name="??&amp;O?&amp;H?_x0008_??_x0007__x0001__x0001_" xfId="144"/>
    <cellStyle name="_Book1" xfId="145"/>
    <cellStyle name="_Capex Tracking Control Sheet -ADMIN " xfId="146"/>
    <cellStyle name="_Project tracking Puri (Diana) per March'06 " xfId="147"/>
    <cellStyle name="_Recon with FAR " xfId="148"/>
    <cellStyle name="_금융점포(광주)" xfId="149"/>
    <cellStyle name="_은행별 점포현황(202011년12월말기준)" xfId="150"/>
    <cellStyle name="¤@?e_TEST-1 " xfId="151"/>
    <cellStyle name="20% - Accent1" xfId="152"/>
    <cellStyle name="20% - Accent2" xfId="153"/>
    <cellStyle name="20% - Accent3" xfId="154"/>
    <cellStyle name="20% - Accent4" xfId="155"/>
    <cellStyle name="20% - Accent5" xfId="156"/>
    <cellStyle name="20% - Accent6" xfId="157"/>
    <cellStyle name="20% - 강조색1" xfId="6"/>
    <cellStyle name="20% - 강조색1 2" xfId="158"/>
    <cellStyle name="20% - 강조색1 2 2" xfId="159"/>
    <cellStyle name="20% - 강조색1 3" xfId="160"/>
    <cellStyle name="20% - 강조색2" xfId="7"/>
    <cellStyle name="20% - 강조색2 2" xfId="161"/>
    <cellStyle name="20% - 강조색2 2 2" xfId="162"/>
    <cellStyle name="20% - 강조색2 3" xfId="163"/>
    <cellStyle name="20% - 강조색3" xfId="8"/>
    <cellStyle name="20% - 강조색3 2" xfId="164"/>
    <cellStyle name="20% - 강조색3 2 2" xfId="165"/>
    <cellStyle name="20% - 강조색3 3" xfId="166"/>
    <cellStyle name="20% - 강조색4" xfId="9"/>
    <cellStyle name="20% - 강조색4 2" xfId="167"/>
    <cellStyle name="20% - 강조색4 2 2" xfId="168"/>
    <cellStyle name="20% - 강조색4 3" xfId="169"/>
    <cellStyle name="20% - 강조색5" xfId="10"/>
    <cellStyle name="20% - 강조색5 2" xfId="170"/>
    <cellStyle name="20% - 강조색5 2 2" xfId="171"/>
    <cellStyle name="20% - 강조색5 3" xfId="172"/>
    <cellStyle name="20% - 강조색6" xfId="11"/>
    <cellStyle name="20% - 강조색6 2" xfId="173"/>
    <cellStyle name="20% - 강조색6 2 2" xfId="174"/>
    <cellStyle name="20% - 강조색6 3" xfId="175"/>
    <cellStyle name="40% - Accent1" xfId="176"/>
    <cellStyle name="40% - Accent2" xfId="177"/>
    <cellStyle name="40% - Accent3" xfId="178"/>
    <cellStyle name="40% - Accent4" xfId="179"/>
    <cellStyle name="40% - Accent5" xfId="180"/>
    <cellStyle name="40% - Accent6" xfId="181"/>
    <cellStyle name="40% - 강조색1" xfId="12"/>
    <cellStyle name="40% - 강조색1 2" xfId="182"/>
    <cellStyle name="40% - 강조색1 2 2" xfId="183"/>
    <cellStyle name="40% - 강조색1 3" xfId="184"/>
    <cellStyle name="40% - 강조색2" xfId="13"/>
    <cellStyle name="40% - 강조색2 2" xfId="185"/>
    <cellStyle name="40% - 강조색2 2 2" xfId="186"/>
    <cellStyle name="40% - 강조색2 3" xfId="187"/>
    <cellStyle name="40% - 강조색3" xfId="14"/>
    <cellStyle name="40% - 강조색3 2" xfId="188"/>
    <cellStyle name="40% - 강조색3 2 2" xfId="189"/>
    <cellStyle name="40% - 강조색3 3" xfId="190"/>
    <cellStyle name="40% - 강조색4" xfId="15"/>
    <cellStyle name="40% - 강조색4 2" xfId="191"/>
    <cellStyle name="40% - 강조색4 2 2" xfId="192"/>
    <cellStyle name="40% - 강조색4 3" xfId="193"/>
    <cellStyle name="40% - 강조색5" xfId="16"/>
    <cellStyle name="40% - 강조색5 2" xfId="194"/>
    <cellStyle name="40% - 강조색5 2 2" xfId="195"/>
    <cellStyle name="40% - 강조색5 3" xfId="196"/>
    <cellStyle name="40% - 강조색6" xfId="17"/>
    <cellStyle name="40% - 강조색6 2" xfId="197"/>
    <cellStyle name="40% - 강조색6 2 2" xfId="198"/>
    <cellStyle name="40% - 강조색6 3" xfId="199"/>
    <cellStyle name="60% - Accent1" xfId="200"/>
    <cellStyle name="60% - Accent2" xfId="201"/>
    <cellStyle name="60% - Accent3" xfId="202"/>
    <cellStyle name="60% - Accent4" xfId="203"/>
    <cellStyle name="60% - Accent5" xfId="204"/>
    <cellStyle name="60% - Accent6" xfId="205"/>
    <cellStyle name="60% - 강조색1" xfId="18"/>
    <cellStyle name="60% - 강조색1 2" xfId="206"/>
    <cellStyle name="60% - 강조색1 2 2" xfId="207"/>
    <cellStyle name="60% - 강조색1 3" xfId="208"/>
    <cellStyle name="60% - 강조색2" xfId="19"/>
    <cellStyle name="60% - 강조색2 2" xfId="209"/>
    <cellStyle name="60% - 강조색2 2 2" xfId="210"/>
    <cellStyle name="60% - 강조색2 3" xfId="211"/>
    <cellStyle name="60% - 강조색3" xfId="20"/>
    <cellStyle name="60% - 강조색3 2" xfId="212"/>
    <cellStyle name="60% - 강조색3 2 2" xfId="213"/>
    <cellStyle name="60% - 강조색3 3" xfId="214"/>
    <cellStyle name="60% - 강조색4" xfId="21"/>
    <cellStyle name="60% - 강조색4 2" xfId="215"/>
    <cellStyle name="60% - 강조색4 2 2" xfId="216"/>
    <cellStyle name="60% - 강조색4 3" xfId="217"/>
    <cellStyle name="60% - 강조색5" xfId="22"/>
    <cellStyle name="60% - 강조색5 2" xfId="218"/>
    <cellStyle name="60% - 강조색5 2 2" xfId="219"/>
    <cellStyle name="60% - 강조색5 3" xfId="220"/>
    <cellStyle name="60% - 강조색6" xfId="23"/>
    <cellStyle name="60% - 강조색6 2" xfId="221"/>
    <cellStyle name="60% - 강조색6 2 2" xfId="222"/>
    <cellStyle name="60% - 강조색6 3" xfId="223"/>
    <cellStyle name="A¨­￠￢￠O [0]_INQUIRY ￠?￥i¨u¡AAⓒ￢Aⓒª " xfId="24"/>
    <cellStyle name="A¨­￠￢￠O_INQUIRY ￠?￥i¨u¡AAⓒ￢Aⓒª " xfId="25"/>
    <cellStyle name="Accent1" xfId="224"/>
    <cellStyle name="Accent2" xfId="225"/>
    <cellStyle name="Accent3" xfId="226"/>
    <cellStyle name="Accent4" xfId="227"/>
    <cellStyle name="Accent5" xfId="228"/>
    <cellStyle name="Accent6" xfId="229"/>
    <cellStyle name="AeE­ [0]_°eE¹_11¿a½A " xfId="230"/>
    <cellStyle name="AeE­_°eE¹_11¿a½A " xfId="231"/>
    <cellStyle name="AeE¡ⓒ [0]_INQUIRY ￠?￥i¨u¡AAⓒ￢Aⓒª " xfId="26"/>
    <cellStyle name="AeE¡ⓒ_INQUIRY ￠?￥i¨u¡AAⓒ￢Aⓒª " xfId="27"/>
    <cellStyle name="ALIGNMENT" xfId="232"/>
    <cellStyle name="AÞ¸¶ [0]_°eE¹_11¿a½A " xfId="233"/>
    <cellStyle name="AÞ¸¶_°eE¹_11¿a½A " xfId="234"/>
    <cellStyle name="Bad" xfId="235"/>
    <cellStyle name="C¡IA¨ª_¡ic¨u¡A¨￢I¨￢¡Æ AN¡Æe " xfId="28"/>
    <cellStyle name="C￥AØ_¸AAa.¼OAI " xfId="236"/>
    <cellStyle name="Calc Currency (0)" xfId="29"/>
    <cellStyle name="Calculation" xfId="237"/>
    <cellStyle name="category" xfId="30"/>
    <cellStyle name="Check Cell" xfId="238"/>
    <cellStyle name="Comma" xfId="4"/>
    <cellStyle name="Comma [0]" xfId="5"/>
    <cellStyle name="comma zerodec" xfId="239"/>
    <cellStyle name="Comma_ SG&amp;A Bridge " xfId="31"/>
    <cellStyle name="Comma0" xfId="32"/>
    <cellStyle name="Curren?_x0012_퐀_x0017_?" xfId="33"/>
    <cellStyle name="Currency" xfId="2"/>
    <cellStyle name="Currency [0]" xfId="3"/>
    <cellStyle name="Currency_ SG&amp;A Bridge " xfId="34"/>
    <cellStyle name="Currency0" xfId="35"/>
    <cellStyle name="Currency1" xfId="240"/>
    <cellStyle name="Date" xfId="36"/>
    <cellStyle name="Dollar (zero dec)" xfId="241"/>
    <cellStyle name="Euro" xfId="37"/>
    <cellStyle name="Explanatory Text" xfId="242"/>
    <cellStyle name="Fixed" xfId="38"/>
    <cellStyle name="Good" xfId="243"/>
    <cellStyle name="Grey" xfId="39"/>
    <cellStyle name="Grey 2" xfId="244"/>
    <cellStyle name="HEADER" xfId="40"/>
    <cellStyle name="Header1" xfId="41"/>
    <cellStyle name="Header2" xfId="42"/>
    <cellStyle name="Heading 1" xfId="43"/>
    <cellStyle name="Heading 1 2" xfId="245"/>
    <cellStyle name="Heading 2" xfId="44"/>
    <cellStyle name="Heading 2 2" xfId="246"/>
    <cellStyle name="Heading 3" xfId="247"/>
    <cellStyle name="Heading 4" xfId="248"/>
    <cellStyle name="Hyperlink" xfId="249"/>
    <cellStyle name="Input" xfId="250"/>
    <cellStyle name="Input [yellow]" xfId="45"/>
    <cellStyle name="Input [yellow] 2" xfId="251"/>
    <cellStyle name="Linked Cell" xfId="252"/>
    <cellStyle name="Millares [0]_2AV_M_M " xfId="253"/>
    <cellStyle name="Milliers [0]_Arabian Spec" xfId="254"/>
    <cellStyle name="Milliers_Arabian Spec" xfId="255"/>
    <cellStyle name="Model" xfId="46"/>
    <cellStyle name="Mon?aire [0]_Arabian Spec" xfId="256"/>
    <cellStyle name="Mon?aire_Arabian Spec" xfId="257"/>
    <cellStyle name="Moneda [0]_2AV_M_M " xfId="258"/>
    <cellStyle name="Moneda_2AV_M_M " xfId="259"/>
    <cellStyle name="Neutral" xfId="260"/>
    <cellStyle name="Normal" xfId="656"/>
    <cellStyle name="Normal - Style1" xfId="47"/>
    <cellStyle name="Normal - Style1 2" xfId="261"/>
    <cellStyle name="Normal_ SG&amp;A Bridge " xfId="48"/>
    <cellStyle name="Note" xfId="262"/>
    <cellStyle name="Output" xfId="263"/>
    <cellStyle name="Percent" xfId="1"/>
    <cellStyle name="Percent [2]" xfId="49"/>
    <cellStyle name="subhead" xfId="50"/>
    <cellStyle name="Title" xfId="264"/>
    <cellStyle name="Total" xfId="51"/>
    <cellStyle name="Total 2" xfId="265"/>
    <cellStyle name="UM" xfId="52"/>
    <cellStyle name="Warning Text" xfId="266"/>
    <cellStyle name="강조색1" xfId="53"/>
    <cellStyle name="강조색1 2" xfId="267"/>
    <cellStyle name="강조색1 2 2" xfId="268"/>
    <cellStyle name="강조색1 3" xfId="269"/>
    <cellStyle name="강조색2" xfId="54"/>
    <cellStyle name="강조색2 2" xfId="270"/>
    <cellStyle name="강조색2 2 2" xfId="271"/>
    <cellStyle name="강조색2 3" xfId="272"/>
    <cellStyle name="강조색3" xfId="55"/>
    <cellStyle name="강조색3 2" xfId="273"/>
    <cellStyle name="강조색3 2 2" xfId="274"/>
    <cellStyle name="강조색3 3" xfId="275"/>
    <cellStyle name="강조색4" xfId="56"/>
    <cellStyle name="강조색4 2" xfId="276"/>
    <cellStyle name="강조색4 2 2" xfId="277"/>
    <cellStyle name="강조색4 3" xfId="278"/>
    <cellStyle name="강조색5" xfId="57"/>
    <cellStyle name="강조색5 2" xfId="279"/>
    <cellStyle name="강조색5 2 2" xfId="280"/>
    <cellStyle name="강조색5 3" xfId="281"/>
    <cellStyle name="강조색6" xfId="58"/>
    <cellStyle name="강조색6 2" xfId="282"/>
    <cellStyle name="강조색6 2 2" xfId="283"/>
    <cellStyle name="강조색6 3" xfId="284"/>
    <cellStyle name="경고문" xfId="59"/>
    <cellStyle name="경고문 2" xfId="285"/>
    <cellStyle name="경고문 2 2" xfId="286"/>
    <cellStyle name="경고문 3" xfId="287"/>
    <cellStyle name="계산" xfId="60"/>
    <cellStyle name="계산 2" xfId="288"/>
    <cellStyle name="계산 2 2" xfId="289"/>
    <cellStyle name="계산 3" xfId="290"/>
    <cellStyle name="고정소숫점" xfId="61"/>
    <cellStyle name="고정출력1" xfId="62"/>
    <cellStyle name="고정출력2" xfId="63"/>
    <cellStyle name="咬訌裝?INCOM1" xfId="64"/>
    <cellStyle name="咬訌裝?INCOM10" xfId="65"/>
    <cellStyle name="咬訌裝?INCOM2" xfId="66"/>
    <cellStyle name="咬訌裝?INCOM3" xfId="67"/>
    <cellStyle name="咬訌裝?INCOM4" xfId="68"/>
    <cellStyle name="咬訌裝?INCOM5" xfId="69"/>
    <cellStyle name="咬訌裝?INCOM6" xfId="70"/>
    <cellStyle name="咬訌裝?INCOM7" xfId="71"/>
    <cellStyle name="咬訌裝?INCOM8" xfId="72"/>
    <cellStyle name="咬訌裝?INCOM9" xfId="73"/>
    <cellStyle name="咬訌裝?PRIB11" xfId="74"/>
    <cellStyle name="나쁨" xfId="75"/>
    <cellStyle name="나쁨 2" xfId="291"/>
    <cellStyle name="나쁨 2 2" xfId="292"/>
    <cellStyle name="나쁨 3" xfId="293"/>
    <cellStyle name="날짜" xfId="76"/>
    <cellStyle name="달러" xfId="77"/>
    <cellStyle name="뒤에 오는 하이퍼링크_Book1" xfId="294"/>
    <cellStyle name="똿뗦먛귟 [0.00]_PRODUCT DETAIL Q1" xfId="78"/>
    <cellStyle name="똿뗦먛귟_PRODUCT DETAIL Q1" xfId="79"/>
    <cellStyle name="메모" xfId="80"/>
    <cellStyle name="메모 2" xfId="295"/>
    <cellStyle name="메모 2 2" xfId="296"/>
    <cellStyle name="메모 3" xfId="297"/>
    <cellStyle name="메모 4" xfId="298"/>
    <cellStyle name="믅됞 [0.00]_PRODUCT DETAIL Q1" xfId="81"/>
    <cellStyle name="믅됞_PRODUCT DETAIL Q1" xfId="82"/>
    <cellStyle name="바탕글" xfId="83"/>
    <cellStyle name="백분율 2" xfId="84"/>
    <cellStyle name="보통" xfId="85"/>
    <cellStyle name="보통 2" xfId="299"/>
    <cellStyle name="보통 2 2" xfId="300"/>
    <cellStyle name="보통 3" xfId="301"/>
    <cellStyle name="본문" xfId="302"/>
    <cellStyle name="부제목" xfId="303"/>
    <cellStyle name="뷭?_BOOKSHIP" xfId="86"/>
    <cellStyle name="설명 텍스트" xfId="87"/>
    <cellStyle name="설명 텍스트 2" xfId="304"/>
    <cellStyle name="설명 텍스트 2 2" xfId="305"/>
    <cellStyle name="설명 텍스트 3" xfId="306"/>
    <cellStyle name="셀 확인" xfId="88"/>
    <cellStyle name="셀 확인 2" xfId="307"/>
    <cellStyle name="셀 확인 2 2" xfId="308"/>
    <cellStyle name="셀 확인 3" xfId="309"/>
    <cellStyle name="숫자(R)" xfId="89"/>
    <cellStyle name="쉼표 [0] 10" xfId="310"/>
    <cellStyle name="쉼표 [0] 2" xfId="90"/>
    <cellStyle name="쉼표 [0] 2 2" xfId="311"/>
    <cellStyle name="쉼표 [0] 2 3" xfId="312"/>
    <cellStyle name="쉼표 [0] 2 4" xfId="313"/>
    <cellStyle name="쉼표 [0] 28" xfId="314"/>
    <cellStyle name="쉼표 [0] 28 2" xfId="315"/>
    <cellStyle name="쉼표 [0] 3" xfId="91"/>
    <cellStyle name="쉼표 [0] 4" xfId="316"/>
    <cellStyle name="쉼표 [0] 5" xfId="127"/>
    <cellStyle name="쉼표 [0] 5 2" xfId="128"/>
    <cellStyle name="쉼표 [0] 5 4" xfId="129"/>
    <cellStyle name="쉼표 [0] 51" xfId="317"/>
    <cellStyle name="쉼표 [0] 6" xfId="130"/>
    <cellStyle name="쉼표 [0] 6 2" xfId="131"/>
    <cellStyle name="쉼표 [0] 6 4" xfId="132"/>
    <cellStyle name="쉼표 [0] 7" xfId="318"/>
    <cellStyle name="쉼표 [0] 75" xfId="319"/>
    <cellStyle name="쉼표 [0] 76" xfId="320"/>
    <cellStyle name="쉼표 [0] 78" xfId="321"/>
    <cellStyle name="쉼표 [0] 79" xfId="322"/>
    <cellStyle name="쉼표 [0] 8" xfId="323"/>
    <cellStyle name="쉼표 [0] 80" xfId="324"/>
    <cellStyle name="쉼표 [0] 81" xfId="325"/>
    <cellStyle name="쉼표 [0] 82" xfId="326"/>
    <cellStyle name="쉼표 [0] 84" xfId="327"/>
    <cellStyle name="쉼표 [0] 85" xfId="328"/>
    <cellStyle name="쉼표 [0] 9" xfId="329"/>
    <cellStyle name="스타일 1" xfId="92"/>
    <cellStyle name="스타일 1 2" xfId="330"/>
    <cellStyle name="안건회계법인" xfId="93"/>
    <cellStyle name="연결된 셀" xfId="94"/>
    <cellStyle name="연결된 셀 2" xfId="331"/>
    <cellStyle name="연결된 셀 2 2" xfId="332"/>
    <cellStyle name="연결된 셀 3" xfId="333"/>
    <cellStyle name="요약" xfId="95"/>
    <cellStyle name="요약 2" xfId="334"/>
    <cellStyle name="요약 2 2" xfId="335"/>
    <cellStyle name="요약 3" xfId="336"/>
    <cellStyle name="입력" xfId="96"/>
    <cellStyle name="입력 2" xfId="337"/>
    <cellStyle name="입력 2 2" xfId="338"/>
    <cellStyle name="입력 3" xfId="339"/>
    <cellStyle name="자리수" xfId="97"/>
    <cellStyle name="자리수0" xfId="98"/>
    <cellStyle name="작은제목" xfId="99"/>
    <cellStyle name="제목" xfId="100"/>
    <cellStyle name="제목 1" xfId="101"/>
    <cellStyle name="제목 1 2" xfId="340"/>
    <cellStyle name="제목 1 2 2" xfId="341"/>
    <cellStyle name="제목 1 3" xfId="342"/>
    <cellStyle name="제목 2" xfId="102"/>
    <cellStyle name="제목 2 2" xfId="343"/>
    <cellStyle name="제목 2 2 2" xfId="344"/>
    <cellStyle name="제목 2 3" xfId="345"/>
    <cellStyle name="제목 3" xfId="103"/>
    <cellStyle name="제목 3 2" xfId="346"/>
    <cellStyle name="제목 3 2 2" xfId="347"/>
    <cellStyle name="제목 3 3" xfId="348"/>
    <cellStyle name="제목 4" xfId="104"/>
    <cellStyle name="제목 4 2" xfId="349"/>
    <cellStyle name="제목 4 2 2" xfId="350"/>
    <cellStyle name="제목 4 3" xfId="351"/>
    <cellStyle name="제목 5" xfId="352"/>
    <cellStyle name="제목 5 2" xfId="353"/>
    <cellStyle name="제목 6" xfId="354"/>
    <cellStyle name="좋음" xfId="105"/>
    <cellStyle name="좋음 2" xfId="355"/>
    <cellStyle name="좋음 2 2" xfId="356"/>
    <cellStyle name="좋음 3" xfId="357"/>
    <cellStyle name="출력" xfId="106"/>
    <cellStyle name="출력 2" xfId="358"/>
    <cellStyle name="출력 2 2" xfId="359"/>
    <cellStyle name="출력 3" xfId="360"/>
    <cellStyle name="콤마 [0]" xfId="107"/>
    <cellStyle name="콤마_  종  합  " xfId="361"/>
    <cellStyle name="큰제목" xfId="108"/>
    <cellStyle name="큰제목 2" xfId="362"/>
    <cellStyle name="통화 [0] 2" xfId="109"/>
    <cellStyle name="통화 [0] 2 2" xfId="363"/>
    <cellStyle name="통화 [0] 2 3" xfId="364"/>
    <cellStyle name="통화 [0] 2 4" xfId="365"/>
    <cellStyle name="통화 [0] 2 5" xfId="366"/>
    <cellStyle name="통화 [0] 2 6" xfId="367"/>
    <cellStyle name="퍼센트" xfId="110"/>
    <cellStyle name="표준" xfId="0" builtinId="0"/>
    <cellStyle name="표준 10" xfId="111"/>
    <cellStyle name="표준 10 2" xfId="368"/>
    <cellStyle name="표준 100" xfId="369"/>
    <cellStyle name="표준 101" xfId="370"/>
    <cellStyle name="표준 102" xfId="371"/>
    <cellStyle name="표준 103" xfId="372"/>
    <cellStyle name="표준 109" xfId="373"/>
    <cellStyle name="표준 11" xfId="112"/>
    <cellStyle name="표준 11 2" xfId="374"/>
    <cellStyle name="표준 110" xfId="375"/>
    <cellStyle name="표준 111" xfId="376"/>
    <cellStyle name="표준 12" xfId="113"/>
    <cellStyle name="표준 13" xfId="114"/>
    <cellStyle name="표준 14" xfId="115"/>
    <cellStyle name="표준 15" xfId="133"/>
    <cellStyle name="표준 15 2" xfId="377"/>
    <cellStyle name="표준 15 3" xfId="378"/>
    <cellStyle name="표준 15 4" xfId="379"/>
    <cellStyle name="표준 15 5" xfId="380"/>
    <cellStyle name="표준 15 6" xfId="381"/>
    <cellStyle name="표준 16" xfId="382"/>
    <cellStyle name="표준 16 2" xfId="383"/>
    <cellStyle name="표준 16 3" xfId="384"/>
    <cellStyle name="표준 16 4" xfId="385"/>
    <cellStyle name="표준 16 5" xfId="386"/>
    <cellStyle name="표준 16 6" xfId="387"/>
    <cellStyle name="표준 168" xfId="388"/>
    <cellStyle name="표준 169" xfId="389"/>
    <cellStyle name="표준 17" xfId="390"/>
    <cellStyle name="표준 17 2" xfId="391"/>
    <cellStyle name="표준 17 3" xfId="392"/>
    <cellStyle name="표준 17 4" xfId="393"/>
    <cellStyle name="표준 17 5" xfId="394"/>
    <cellStyle name="표준 17 6" xfId="395"/>
    <cellStyle name="표준 170" xfId="396"/>
    <cellStyle name="표준 171" xfId="397"/>
    <cellStyle name="표준 172" xfId="398"/>
    <cellStyle name="표준 173" xfId="399"/>
    <cellStyle name="표준 175" xfId="400"/>
    <cellStyle name="표준 176" xfId="401"/>
    <cellStyle name="표준 177" xfId="402"/>
    <cellStyle name="표준 178" xfId="403"/>
    <cellStyle name="표준 179" xfId="404"/>
    <cellStyle name="표준 18" xfId="405"/>
    <cellStyle name="표준 18 2" xfId="406"/>
    <cellStyle name="표준 18 3" xfId="407"/>
    <cellStyle name="표준 18 4" xfId="408"/>
    <cellStyle name="표준 18 5" xfId="409"/>
    <cellStyle name="표준 18 6" xfId="410"/>
    <cellStyle name="표준 180" xfId="411"/>
    <cellStyle name="표준 181" xfId="412"/>
    <cellStyle name="표준 182" xfId="413"/>
    <cellStyle name="표준 183" xfId="414"/>
    <cellStyle name="표준 19" xfId="415"/>
    <cellStyle name="표준 19 2" xfId="416"/>
    <cellStyle name="표준 19 3" xfId="417"/>
    <cellStyle name="표준 19 4" xfId="418"/>
    <cellStyle name="표준 19 5" xfId="419"/>
    <cellStyle name="표준 19 6" xfId="420"/>
    <cellStyle name="표준 2" xfId="116"/>
    <cellStyle name="표준 2 10" xfId="134"/>
    <cellStyle name="표준 2 11" xfId="653"/>
    <cellStyle name="표준 2 2" xfId="135"/>
    <cellStyle name="표준 2 2 2" xfId="655"/>
    <cellStyle name="표준 2 3" xfId="136"/>
    <cellStyle name="표준 2 4" xfId="137"/>
    <cellStyle name="표준 2 5" xfId="138"/>
    <cellStyle name="표준 2 6" xfId="139"/>
    <cellStyle name="표준 2 7" xfId="140"/>
    <cellStyle name="표준 2 8" xfId="141"/>
    <cellStyle name="표준 2 9" xfId="142"/>
    <cellStyle name="표준 2_(붙임2) 시정통계 활용도 의견조사표" xfId="421"/>
    <cellStyle name="표준 20" xfId="422"/>
    <cellStyle name="표준 20 2" xfId="423"/>
    <cellStyle name="표준 20 3" xfId="424"/>
    <cellStyle name="표준 20 4" xfId="425"/>
    <cellStyle name="표준 20 5" xfId="426"/>
    <cellStyle name="표준 20 6" xfId="427"/>
    <cellStyle name="표준 21" xfId="428"/>
    <cellStyle name="표준 21 2" xfId="429"/>
    <cellStyle name="표준 21 3" xfId="430"/>
    <cellStyle name="표준 21 4" xfId="431"/>
    <cellStyle name="표준 21 5" xfId="432"/>
    <cellStyle name="표준 21 6" xfId="433"/>
    <cellStyle name="표준 22" xfId="434"/>
    <cellStyle name="표준 22 2" xfId="435"/>
    <cellStyle name="표준 22 3" xfId="436"/>
    <cellStyle name="표준 22 4" xfId="437"/>
    <cellStyle name="표준 22 5" xfId="438"/>
    <cellStyle name="표준 22 6" xfId="439"/>
    <cellStyle name="표준 23" xfId="440"/>
    <cellStyle name="표준 24" xfId="441"/>
    <cellStyle name="표준 25" xfId="442"/>
    <cellStyle name="표준 25 2" xfId="443"/>
    <cellStyle name="표준 25 3" xfId="444"/>
    <cellStyle name="표준 25 4" xfId="445"/>
    <cellStyle name="표준 25 5" xfId="446"/>
    <cellStyle name="표준 25 6" xfId="447"/>
    <cellStyle name="표준 26" xfId="448"/>
    <cellStyle name="표준 26 2" xfId="449"/>
    <cellStyle name="표준 26 3" xfId="450"/>
    <cellStyle name="표준 26 4" xfId="451"/>
    <cellStyle name="표준 26 5" xfId="452"/>
    <cellStyle name="표준 26 6" xfId="453"/>
    <cellStyle name="표준 27" xfId="454"/>
    <cellStyle name="표준 27 2" xfId="455"/>
    <cellStyle name="표준 27 3" xfId="456"/>
    <cellStyle name="표준 27 4" xfId="457"/>
    <cellStyle name="표준 27 5" xfId="458"/>
    <cellStyle name="표준 27 6" xfId="459"/>
    <cellStyle name="표준 28" xfId="460"/>
    <cellStyle name="표준 29" xfId="461"/>
    <cellStyle name="표준 29 2" xfId="462"/>
    <cellStyle name="표준 29 3" xfId="463"/>
    <cellStyle name="표준 29 4" xfId="464"/>
    <cellStyle name="표준 29 5" xfId="465"/>
    <cellStyle name="표준 29 6" xfId="466"/>
    <cellStyle name="표준 3" xfId="117"/>
    <cellStyle name="표준 3 2" xfId="467"/>
    <cellStyle name="표준 3 3" xfId="468"/>
    <cellStyle name="표준 3 4" xfId="469"/>
    <cellStyle name="표준 30" xfId="470"/>
    <cellStyle name="표준 30 2" xfId="471"/>
    <cellStyle name="표준 30 3" xfId="472"/>
    <cellStyle name="표준 30 4" xfId="473"/>
    <cellStyle name="표준 30 5" xfId="474"/>
    <cellStyle name="표준 30 6" xfId="475"/>
    <cellStyle name="표준 31" xfId="476"/>
    <cellStyle name="표준 32" xfId="477"/>
    <cellStyle name="표준 32 2" xfId="478"/>
    <cellStyle name="표준 32 3" xfId="479"/>
    <cellStyle name="표준 32 4" xfId="480"/>
    <cellStyle name="표준 32 5" xfId="481"/>
    <cellStyle name="표준 32 6" xfId="482"/>
    <cellStyle name="표준 33" xfId="483"/>
    <cellStyle name="표준 33 2" xfId="484"/>
    <cellStyle name="표준 33 3" xfId="485"/>
    <cellStyle name="표준 33 4" xfId="486"/>
    <cellStyle name="표준 33 5" xfId="487"/>
    <cellStyle name="표준 33 6" xfId="488"/>
    <cellStyle name="표준 34" xfId="489"/>
    <cellStyle name="표준 34 2" xfId="490"/>
    <cellStyle name="표준 34 3" xfId="491"/>
    <cellStyle name="표준 34 4" xfId="492"/>
    <cellStyle name="표준 34 5" xfId="493"/>
    <cellStyle name="표준 34 6" xfId="494"/>
    <cellStyle name="표준 35" xfId="495"/>
    <cellStyle name="표준 35 2" xfId="496"/>
    <cellStyle name="표준 35 3" xfId="497"/>
    <cellStyle name="표준 35 4" xfId="498"/>
    <cellStyle name="표준 35 5" xfId="499"/>
    <cellStyle name="표준 35 6" xfId="500"/>
    <cellStyle name="표준 36" xfId="501"/>
    <cellStyle name="표준 36 2" xfId="502"/>
    <cellStyle name="표준 36 3" xfId="503"/>
    <cellStyle name="표준 36 4" xfId="504"/>
    <cellStyle name="표준 36 5" xfId="505"/>
    <cellStyle name="표준 36 6" xfId="506"/>
    <cellStyle name="표준 37" xfId="507"/>
    <cellStyle name="표준 37 2" xfId="508"/>
    <cellStyle name="표준 37 3" xfId="509"/>
    <cellStyle name="표준 37 4" xfId="510"/>
    <cellStyle name="표준 37 5" xfId="511"/>
    <cellStyle name="표준 37 6" xfId="512"/>
    <cellStyle name="표준 38" xfId="513"/>
    <cellStyle name="표준 38 2" xfId="514"/>
    <cellStyle name="표준 38 3" xfId="515"/>
    <cellStyle name="표준 38 4" xfId="516"/>
    <cellStyle name="표준 38 5" xfId="517"/>
    <cellStyle name="표준 38 6" xfId="518"/>
    <cellStyle name="표준 39" xfId="519"/>
    <cellStyle name="표준 39 2" xfId="520"/>
    <cellStyle name="표준 39 3" xfId="521"/>
    <cellStyle name="표준 39 4" xfId="522"/>
    <cellStyle name="표준 39 5" xfId="523"/>
    <cellStyle name="표준 39 6" xfId="524"/>
    <cellStyle name="표준 4" xfId="118"/>
    <cellStyle name="표준 4 2" xfId="651"/>
    <cellStyle name="표준 4_녹지환경과" xfId="652"/>
    <cellStyle name="표준 40" xfId="525"/>
    <cellStyle name="표준 40 2" xfId="526"/>
    <cellStyle name="표준 40 3" xfId="527"/>
    <cellStyle name="표준 40 4" xfId="528"/>
    <cellStyle name="표준 40 5" xfId="529"/>
    <cellStyle name="표준 40 6" xfId="530"/>
    <cellStyle name="표준 41" xfId="531"/>
    <cellStyle name="표준 41 2" xfId="532"/>
    <cellStyle name="표준 41 3" xfId="533"/>
    <cellStyle name="표준 41 4" xfId="534"/>
    <cellStyle name="표준 41 5" xfId="535"/>
    <cellStyle name="표준 41 6" xfId="536"/>
    <cellStyle name="표준 42" xfId="537"/>
    <cellStyle name="표준 42 2" xfId="538"/>
    <cellStyle name="표준 42 3" xfId="539"/>
    <cellStyle name="표준 42 4" xfId="540"/>
    <cellStyle name="표준 42 5" xfId="541"/>
    <cellStyle name="표준 42 6" xfId="542"/>
    <cellStyle name="표준 43" xfId="543"/>
    <cellStyle name="표준 43 2" xfId="544"/>
    <cellStyle name="표준 43 3" xfId="545"/>
    <cellStyle name="표준 43 4" xfId="546"/>
    <cellStyle name="표준 43 5" xfId="547"/>
    <cellStyle name="표준 43 6" xfId="548"/>
    <cellStyle name="표준 44" xfId="549"/>
    <cellStyle name="표준 44 2" xfId="550"/>
    <cellStyle name="표준 44 3" xfId="551"/>
    <cellStyle name="표준 44 4" xfId="552"/>
    <cellStyle name="표준 44 5" xfId="553"/>
    <cellStyle name="표준 44 6" xfId="554"/>
    <cellStyle name="표준 45" xfId="555"/>
    <cellStyle name="표준 45 2" xfId="556"/>
    <cellStyle name="표준 45 3" xfId="557"/>
    <cellStyle name="표준 45 4" xfId="558"/>
    <cellStyle name="표준 45 5" xfId="559"/>
    <cellStyle name="표준 45 6" xfId="560"/>
    <cellStyle name="표준 46" xfId="561"/>
    <cellStyle name="표준 47" xfId="562"/>
    <cellStyle name="표준 47 2" xfId="563"/>
    <cellStyle name="표준 47 3" xfId="564"/>
    <cellStyle name="표준 47 4" xfId="565"/>
    <cellStyle name="표준 47 5" xfId="566"/>
    <cellStyle name="표준 47 6" xfId="567"/>
    <cellStyle name="표준 48" xfId="568"/>
    <cellStyle name="표준 48 2" xfId="569"/>
    <cellStyle name="표준 48 3" xfId="570"/>
    <cellStyle name="표준 48 4" xfId="571"/>
    <cellStyle name="표준 48 5" xfId="572"/>
    <cellStyle name="표준 48 6" xfId="573"/>
    <cellStyle name="표준 49" xfId="574"/>
    <cellStyle name="표준 49 2" xfId="575"/>
    <cellStyle name="표준 49 3" xfId="576"/>
    <cellStyle name="표준 49 4" xfId="577"/>
    <cellStyle name="표준 49 5" xfId="578"/>
    <cellStyle name="표준 49 6" xfId="579"/>
    <cellStyle name="표준 5" xfId="119"/>
    <cellStyle name="표준 50" xfId="580"/>
    <cellStyle name="표준 50 2" xfId="581"/>
    <cellStyle name="표준 50 3" xfId="582"/>
    <cellStyle name="표준 50 4" xfId="583"/>
    <cellStyle name="표준 50 5" xfId="584"/>
    <cellStyle name="표준 50 6" xfId="585"/>
    <cellStyle name="표준 51" xfId="586"/>
    <cellStyle name="표준 52" xfId="587"/>
    <cellStyle name="표준 52 2" xfId="588"/>
    <cellStyle name="표준 52 3" xfId="589"/>
    <cellStyle name="표준 52 4" xfId="590"/>
    <cellStyle name="표준 52 5" xfId="591"/>
    <cellStyle name="표준 52 6" xfId="592"/>
    <cellStyle name="표준 53" xfId="593"/>
    <cellStyle name="표준 53 2" xfId="594"/>
    <cellStyle name="표준 53 3" xfId="595"/>
    <cellStyle name="표준 53 4" xfId="596"/>
    <cellStyle name="표준 53 5" xfId="597"/>
    <cellStyle name="표준 53 6" xfId="598"/>
    <cellStyle name="표준 54 2" xfId="599"/>
    <cellStyle name="표준 54 3" xfId="600"/>
    <cellStyle name="표준 54 4" xfId="601"/>
    <cellStyle name="표준 54 5" xfId="602"/>
    <cellStyle name="표준 54 6" xfId="603"/>
    <cellStyle name="표준 55 2" xfId="604"/>
    <cellStyle name="표준 55 3" xfId="605"/>
    <cellStyle name="표준 55 4" xfId="606"/>
    <cellStyle name="표준 55 5" xfId="607"/>
    <cellStyle name="표준 55 6" xfId="608"/>
    <cellStyle name="표준 56 2" xfId="609"/>
    <cellStyle name="표준 56 3" xfId="610"/>
    <cellStyle name="표준 56 4" xfId="611"/>
    <cellStyle name="표준 56 5" xfId="612"/>
    <cellStyle name="표준 56 6" xfId="613"/>
    <cellStyle name="표준 57 2" xfId="614"/>
    <cellStyle name="표준 57 3" xfId="615"/>
    <cellStyle name="표준 57 4" xfId="616"/>
    <cellStyle name="표준 57 5" xfId="617"/>
    <cellStyle name="표준 57 6" xfId="618"/>
    <cellStyle name="표준 59 2" xfId="619"/>
    <cellStyle name="표준 59 3" xfId="620"/>
    <cellStyle name="표준 59 4" xfId="621"/>
    <cellStyle name="표준 59 5" xfId="622"/>
    <cellStyle name="표준 59 6" xfId="623"/>
    <cellStyle name="표준 6" xfId="120"/>
    <cellStyle name="표준 6 2" xfId="624"/>
    <cellStyle name="표준 6 3" xfId="625"/>
    <cellStyle name="표준 6 4" xfId="626"/>
    <cellStyle name="표준 6 5" xfId="627"/>
    <cellStyle name="표준 60 2" xfId="628"/>
    <cellStyle name="표준 60 3" xfId="629"/>
    <cellStyle name="표준 60 4" xfId="630"/>
    <cellStyle name="표준 60 5" xfId="631"/>
    <cellStyle name="표준 60 6" xfId="632"/>
    <cellStyle name="표준 61 2" xfId="633"/>
    <cellStyle name="표준 61 3" xfId="634"/>
    <cellStyle name="표준 61 4" xfId="635"/>
    <cellStyle name="표준 61 5" xfId="636"/>
    <cellStyle name="표준 61 6" xfId="637"/>
    <cellStyle name="표준 7" xfId="121"/>
    <cellStyle name="표준 8" xfId="122"/>
    <cellStyle name="표준 87" xfId="638"/>
    <cellStyle name="표준 88" xfId="639"/>
    <cellStyle name="표준 89" xfId="640"/>
    <cellStyle name="표준 9" xfId="123"/>
    <cellStyle name="표준 90" xfId="641"/>
    <cellStyle name="표준 91" xfId="642"/>
    <cellStyle name="표준 92" xfId="643"/>
    <cellStyle name="표준 94" xfId="644"/>
    <cellStyle name="표준 95" xfId="645"/>
    <cellStyle name="표준 96" xfId="646"/>
    <cellStyle name="표준 97" xfId="647"/>
    <cellStyle name="표준 98" xfId="648"/>
    <cellStyle name="표준 99" xfId="649"/>
    <cellStyle name="하이퍼링크" xfId="654"/>
    <cellStyle name="하이퍼링크 2" xfId="650"/>
    <cellStyle name="합산" xfId="124"/>
    <cellStyle name="화폐기호" xfId="125"/>
    <cellStyle name="화폐기호0" xfId="1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7"/>
  <sheetViews>
    <sheetView view="pageBreakPreview" zoomScaleNormal="100" zoomScaleSheetLayoutView="100" zoomScalePageLayoutView="75" workbookViewId="0"/>
  </sheetViews>
  <sheetFormatPr defaultColWidth="8.77734375" defaultRowHeight="13.5"/>
  <cols>
    <col min="1" max="2" width="1.77734375" style="363" customWidth="1"/>
    <col min="3" max="3" width="29.44140625" style="363" customWidth="1"/>
    <col min="4" max="4" width="2.109375" style="363" customWidth="1"/>
    <col min="5" max="5" width="41.21875" style="363" customWidth="1"/>
    <col min="6" max="6" width="3" style="363" customWidth="1"/>
    <col min="7" max="7" width="5.77734375" style="320" customWidth="1"/>
    <col min="8" max="255" width="8.77734375" style="320"/>
    <col min="256" max="256" width="5.88671875" style="320" customWidth="1"/>
    <col min="257" max="257" width="4.21875" style="320" customWidth="1"/>
    <col min="258" max="258" width="21.44140625" style="320" customWidth="1"/>
    <col min="259" max="259" width="1.77734375" style="320" customWidth="1"/>
    <col min="260" max="260" width="34.44140625" style="320" customWidth="1"/>
    <col min="261" max="261" width="8.88671875" style="320" customWidth="1"/>
    <col min="262" max="262" width="7.77734375" style="320" customWidth="1"/>
    <col min="263" max="511" width="8.77734375" style="320"/>
    <col min="512" max="512" width="5.88671875" style="320" customWidth="1"/>
    <col min="513" max="513" width="4.21875" style="320" customWidth="1"/>
    <col min="514" max="514" width="21.44140625" style="320" customWidth="1"/>
    <col min="515" max="515" width="1.77734375" style="320" customWidth="1"/>
    <col min="516" max="516" width="34.44140625" style="320" customWidth="1"/>
    <col min="517" max="517" width="8.88671875" style="320" customWidth="1"/>
    <col min="518" max="518" width="7.77734375" style="320" customWidth="1"/>
    <col min="519" max="767" width="8.77734375" style="320"/>
    <col min="768" max="768" width="5.88671875" style="320" customWidth="1"/>
    <col min="769" max="769" width="4.21875" style="320" customWidth="1"/>
    <col min="770" max="770" width="21.44140625" style="320" customWidth="1"/>
    <col min="771" max="771" width="1.77734375" style="320" customWidth="1"/>
    <col min="772" max="772" width="34.44140625" style="320" customWidth="1"/>
    <col min="773" max="773" width="8.88671875" style="320" customWidth="1"/>
    <col min="774" max="774" width="7.77734375" style="320" customWidth="1"/>
    <col min="775" max="1023" width="8.77734375" style="320"/>
    <col min="1024" max="1024" width="5.88671875" style="320" customWidth="1"/>
    <col min="1025" max="1025" width="4.21875" style="320" customWidth="1"/>
    <col min="1026" max="1026" width="21.44140625" style="320" customWidth="1"/>
    <col min="1027" max="1027" width="1.77734375" style="320" customWidth="1"/>
    <col min="1028" max="1028" width="34.44140625" style="320" customWidth="1"/>
    <col min="1029" max="1029" width="8.88671875" style="320" customWidth="1"/>
    <col min="1030" max="1030" width="7.77734375" style="320" customWidth="1"/>
    <col min="1031" max="1279" width="8.77734375" style="320"/>
    <col min="1280" max="1280" width="5.88671875" style="320" customWidth="1"/>
    <col min="1281" max="1281" width="4.21875" style="320" customWidth="1"/>
    <col min="1282" max="1282" width="21.44140625" style="320" customWidth="1"/>
    <col min="1283" max="1283" width="1.77734375" style="320" customWidth="1"/>
    <col min="1284" max="1284" width="34.44140625" style="320" customWidth="1"/>
    <col min="1285" max="1285" width="8.88671875" style="320" customWidth="1"/>
    <col min="1286" max="1286" width="7.77734375" style="320" customWidth="1"/>
    <col min="1287" max="1535" width="8.77734375" style="320"/>
    <col min="1536" max="1536" width="5.88671875" style="320" customWidth="1"/>
    <col min="1537" max="1537" width="4.21875" style="320" customWidth="1"/>
    <col min="1538" max="1538" width="21.44140625" style="320" customWidth="1"/>
    <col min="1539" max="1539" width="1.77734375" style="320" customWidth="1"/>
    <col min="1540" max="1540" width="34.44140625" style="320" customWidth="1"/>
    <col min="1541" max="1541" width="8.88671875" style="320" customWidth="1"/>
    <col min="1542" max="1542" width="7.77734375" style="320" customWidth="1"/>
    <col min="1543" max="1791" width="8.77734375" style="320"/>
    <col min="1792" max="1792" width="5.88671875" style="320" customWidth="1"/>
    <col min="1793" max="1793" width="4.21875" style="320" customWidth="1"/>
    <col min="1794" max="1794" width="21.44140625" style="320" customWidth="1"/>
    <col min="1795" max="1795" width="1.77734375" style="320" customWidth="1"/>
    <col min="1796" max="1796" width="34.44140625" style="320" customWidth="1"/>
    <col min="1797" max="1797" width="8.88671875" style="320" customWidth="1"/>
    <col min="1798" max="1798" width="7.77734375" style="320" customWidth="1"/>
    <col min="1799" max="2047" width="8.77734375" style="320"/>
    <col min="2048" max="2048" width="5.88671875" style="320" customWidth="1"/>
    <col min="2049" max="2049" width="4.21875" style="320" customWidth="1"/>
    <col min="2050" max="2050" width="21.44140625" style="320" customWidth="1"/>
    <col min="2051" max="2051" width="1.77734375" style="320" customWidth="1"/>
    <col min="2052" max="2052" width="34.44140625" style="320" customWidth="1"/>
    <col min="2053" max="2053" width="8.88671875" style="320" customWidth="1"/>
    <col min="2054" max="2054" width="7.77734375" style="320" customWidth="1"/>
    <col min="2055" max="2303" width="8.77734375" style="320"/>
    <col min="2304" max="2304" width="5.88671875" style="320" customWidth="1"/>
    <col min="2305" max="2305" width="4.21875" style="320" customWidth="1"/>
    <col min="2306" max="2306" width="21.44140625" style="320" customWidth="1"/>
    <col min="2307" max="2307" width="1.77734375" style="320" customWidth="1"/>
    <col min="2308" max="2308" width="34.44140625" style="320" customWidth="1"/>
    <col min="2309" max="2309" width="8.88671875" style="320" customWidth="1"/>
    <col min="2310" max="2310" width="7.77734375" style="320" customWidth="1"/>
    <col min="2311" max="2559" width="8.77734375" style="320"/>
    <col min="2560" max="2560" width="5.88671875" style="320" customWidth="1"/>
    <col min="2561" max="2561" width="4.21875" style="320" customWidth="1"/>
    <col min="2562" max="2562" width="21.44140625" style="320" customWidth="1"/>
    <col min="2563" max="2563" width="1.77734375" style="320" customWidth="1"/>
    <col min="2564" max="2564" width="34.44140625" style="320" customWidth="1"/>
    <col min="2565" max="2565" width="8.88671875" style="320" customWidth="1"/>
    <col min="2566" max="2566" width="7.77734375" style="320" customWidth="1"/>
    <col min="2567" max="2815" width="8.77734375" style="320"/>
    <col min="2816" max="2816" width="5.88671875" style="320" customWidth="1"/>
    <col min="2817" max="2817" width="4.21875" style="320" customWidth="1"/>
    <col min="2818" max="2818" width="21.44140625" style="320" customWidth="1"/>
    <col min="2819" max="2819" width="1.77734375" style="320" customWidth="1"/>
    <col min="2820" max="2820" width="34.44140625" style="320" customWidth="1"/>
    <col min="2821" max="2821" width="8.88671875" style="320" customWidth="1"/>
    <col min="2822" max="2822" width="7.77734375" style="320" customWidth="1"/>
    <col min="2823" max="3071" width="8.77734375" style="320"/>
    <col min="3072" max="3072" width="5.88671875" style="320" customWidth="1"/>
    <col min="3073" max="3073" width="4.21875" style="320" customWidth="1"/>
    <col min="3074" max="3074" width="21.44140625" style="320" customWidth="1"/>
    <col min="3075" max="3075" width="1.77734375" style="320" customWidth="1"/>
    <col min="3076" max="3076" width="34.44140625" style="320" customWidth="1"/>
    <col min="3077" max="3077" width="8.88671875" style="320" customWidth="1"/>
    <col min="3078" max="3078" width="7.77734375" style="320" customWidth="1"/>
    <col min="3079" max="3327" width="8.77734375" style="320"/>
    <col min="3328" max="3328" width="5.88671875" style="320" customWidth="1"/>
    <col min="3329" max="3329" width="4.21875" style="320" customWidth="1"/>
    <col min="3330" max="3330" width="21.44140625" style="320" customWidth="1"/>
    <col min="3331" max="3331" width="1.77734375" style="320" customWidth="1"/>
    <col min="3332" max="3332" width="34.44140625" style="320" customWidth="1"/>
    <col min="3333" max="3333" width="8.88671875" style="320" customWidth="1"/>
    <col min="3334" max="3334" width="7.77734375" style="320" customWidth="1"/>
    <col min="3335" max="3583" width="8.77734375" style="320"/>
    <col min="3584" max="3584" width="5.88671875" style="320" customWidth="1"/>
    <col min="3585" max="3585" width="4.21875" style="320" customWidth="1"/>
    <col min="3586" max="3586" width="21.44140625" style="320" customWidth="1"/>
    <col min="3587" max="3587" width="1.77734375" style="320" customWidth="1"/>
    <col min="3588" max="3588" width="34.44140625" style="320" customWidth="1"/>
    <col min="3589" max="3589" width="8.88671875" style="320" customWidth="1"/>
    <col min="3590" max="3590" width="7.77734375" style="320" customWidth="1"/>
    <col min="3591" max="3839" width="8.77734375" style="320"/>
    <col min="3840" max="3840" width="5.88671875" style="320" customWidth="1"/>
    <col min="3841" max="3841" width="4.21875" style="320" customWidth="1"/>
    <col min="3842" max="3842" width="21.44140625" style="320" customWidth="1"/>
    <col min="3843" max="3843" width="1.77734375" style="320" customWidth="1"/>
    <col min="3844" max="3844" width="34.44140625" style="320" customWidth="1"/>
    <col min="3845" max="3845" width="8.88671875" style="320" customWidth="1"/>
    <col min="3846" max="3846" width="7.77734375" style="320" customWidth="1"/>
    <col min="3847" max="4095" width="8.77734375" style="320"/>
    <col min="4096" max="4096" width="5.88671875" style="320" customWidth="1"/>
    <col min="4097" max="4097" width="4.21875" style="320" customWidth="1"/>
    <col min="4098" max="4098" width="21.44140625" style="320" customWidth="1"/>
    <col min="4099" max="4099" width="1.77734375" style="320" customWidth="1"/>
    <col min="4100" max="4100" width="34.44140625" style="320" customWidth="1"/>
    <col min="4101" max="4101" width="8.88671875" style="320" customWidth="1"/>
    <col min="4102" max="4102" width="7.77734375" style="320" customWidth="1"/>
    <col min="4103" max="4351" width="8.77734375" style="320"/>
    <col min="4352" max="4352" width="5.88671875" style="320" customWidth="1"/>
    <col min="4353" max="4353" width="4.21875" style="320" customWidth="1"/>
    <col min="4354" max="4354" width="21.44140625" style="320" customWidth="1"/>
    <col min="4355" max="4355" width="1.77734375" style="320" customWidth="1"/>
    <col min="4356" max="4356" width="34.44140625" style="320" customWidth="1"/>
    <col min="4357" max="4357" width="8.88671875" style="320" customWidth="1"/>
    <col min="4358" max="4358" width="7.77734375" style="320" customWidth="1"/>
    <col min="4359" max="4607" width="8.77734375" style="320"/>
    <col min="4608" max="4608" width="5.88671875" style="320" customWidth="1"/>
    <col min="4609" max="4609" width="4.21875" style="320" customWidth="1"/>
    <col min="4610" max="4610" width="21.44140625" style="320" customWidth="1"/>
    <col min="4611" max="4611" width="1.77734375" style="320" customWidth="1"/>
    <col min="4612" max="4612" width="34.44140625" style="320" customWidth="1"/>
    <col min="4613" max="4613" width="8.88671875" style="320" customWidth="1"/>
    <col min="4614" max="4614" width="7.77734375" style="320" customWidth="1"/>
    <col min="4615" max="4863" width="8.77734375" style="320"/>
    <col min="4864" max="4864" width="5.88671875" style="320" customWidth="1"/>
    <col min="4865" max="4865" width="4.21875" style="320" customWidth="1"/>
    <col min="4866" max="4866" width="21.44140625" style="320" customWidth="1"/>
    <col min="4867" max="4867" width="1.77734375" style="320" customWidth="1"/>
    <col min="4868" max="4868" width="34.44140625" style="320" customWidth="1"/>
    <col min="4869" max="4869" width="8.88671875" style="320" customWidth="1"/>
    <col min="4870" max="4870" width="7.77734375" style="320" customWidth="1"/>
    <col min="4871" max="5119" width="8.77734375" style="320"/>
    <col min="5120" max="5120" width="5.88671875" style="320" customWidth="1"/>
    <col min="5121" max="5121" width="4.21875" style="320" customWidth="1"/>
    <col min="5122" max="5122" width="21.44140625" style="320" customWidth="1"/>
    <col min="5123" max="5123" width="1.77734375" style="320" customWidth="1"/>
    <col min="5124" max="5124" width="34.44140625" style="320" customWidth="1"/>
    <col min="5125" max="5125" width="8.88671875" style="320" customWidth="1"/>
    <col min="5126" max="5126" width="7.77734375" style="320" customWidth="1"/>
    <col min="5127" max="5375" width="8.77734375" style="320"/>
    <col min="5376" max="5376" width="5.88671875" style="320" customWidth="1"/>
    <col min="5377" max="5377" width="4.21875" style="320" customWidth="1"/>
    <col min="5378" max="5378" width="21.44140625" style="320" customWidth="1"/>
    <col min="5379" max="5379" width="1.77734375" style="320" customWidth="1"/>
    <col min="5380" max="5380" width="34.44140625" style="320" customWidth="1"/>
    <col min="5381" max="5381" width="8.88671875" style="320" customWidth="1"/>
    <col min="5382" max="5382" width="7.77734375" style="320" customWidth="1"/>
    <col min="5383" max="5631" width="8.77734375" style="320"/>
    <col min="5632" max="5632" width="5.88671875" style="320" customWidth="1"/>
    <col min="5633" max="5633" width="4.21875" style="320" customWidth="1"/>
    <col min="5634" max="5634" width="21.44140625" style="320" customWidth="1"/>
    <col min="5635" max="5635" width="1.77734375" style="320" customWidth="1"/>
    <col min="5636" max="5636" width="34.44140625" style="320" customWidth="1"/>
    <col min="5637" max="5637" width="8.88671875" style="320" customWidth="1"/>
    <col min="5638" max="5638" width="7.77734375" style="320" customWidth="1"/>
    <col min="5639" max="5887" width="8.77734375" style="320"/>
    <col min="5888" max="5888" width="5.88671875" style="320" customWidth="1"/>
    <col min="5889" max="5889" width="4.21875" style="320" customWidth="1"/>
    <col min="5890" max="5890" width="21.44140625" style="320" customWidth="1"/>
    <col min="5891" max="5891" width="1.77734375" style="320" customWidth="1"/>
    <col min="5892" max="5892" width="34.44140625" style="320" customWidth="1"/>
    <col min="5893" max="5893" width="8.88671875" style="320" customWidth="1"/>
    <col min="5894" max="5894" width="7.77734375" style="320" customWidth="1"/>
    <col min="5895" max="6143" width="8.77734375" style="320"/>
    <col min="6144" max="6144" width="5.88671875" style="320" customWidth="1"/>
    <col min="6145" max="6145" width="4.21875" style="320" customWidth="1"/>
    <col min="6146" max="6146" width="21.44140625" style="320" customWidth="1"/>
    <col min="6147" max="6147" width="1.77734375" style="320" customWidth="1"/>
    <col min="6148" max="6148" width="34.44140625" style="320" customWidth="1"/>
    <col min="6149" max="6149" width="8.88671875" style="320" customWidth="1"/>
    <col min="6150" max="6150" width="7.77734375" style="320" customWidth="1"/>
    <col min="6151" max="6399" width="8.77734375" style="320"/>
    <col min="6400" max="6400" width="5.88671875" style="320" customWidth="1"/>
    <col min="6401" max="6401" width="4.21875" style="320" customWidth="1"/>
    <col min="6402" max="6402" width="21.44140625" style="320" customWidth="1"/>
    <col min="6403" max="6403" width="1.77734375" style="320" customWidth="1"/>
    <col min="6404" max="6404" width="34.44140625" style="320" customWidth="1"/>
    <col min="6405" max="6405" width="8.88671875" style="320" customWidth="1"/>
    <col min="6406" max="6406" width="7.77734375" style="320" customWidth="1"/>
    <col min="6407" max="6655" width="8.77734375" style="320"/>
    <col min="6656" max="6656" width="5.88671875" style="320" customWidth="1"/>
    <col min="6657" max="6657" width="4.21875" style="320" customWidth="1"/>
    <col min="6658" max="6658" width="21.44140625" style="320" customWidth="1"/>
    <col min="6659" max="6659" width="1.77734375" style="320" customWidth="1"/>
    <col min="6660" max="6660" width="34.44140625" style="320" customWidth="1"/>
    <col min="6661" max="6661" width="8.88671875" style="320" customWidth="1"/>
    <col min="6662" max="6662" width="7.77734375" style="320" customWidth="1"/>
    <col min="6663" max="6911" width="8.77734375" style="320"/>
    <col min="6912" max="6912" width="5.88671875" style="320" customWidth="1"/>
    <col min="6913" max="6913" width="4.21875" style="320" customWidth="1"/>
    <col min="6914" max="6914" width="21.44140625" style="320" customWidth="1"/>
    <col min="6915" max="6915" width="1.77734375" style="320" customWidth="1"/>
    <col min="6916" max="6916" width="34.44140625" style="320" customWidth="1"/>
    <col min="6917" max="6917" width="8.88671875" style="320" customWidth="1"/>
    <col min="6918" max="6918" width="7.77734375" style="320" customWidth="1"/>
    <col min="6919" max="7167" width="8.77734375" style="320"/>
    <col min="7168" max="7168" width="5.88671875" style="320" customWidth="1"/>
    <col min="7169" max="7169" width="4.21875" style="320" customWidth="1"/>
    <col min="7170" max="7170" width="21.44140625" style="320" customWidth="1"/>
    <col min="7171" max="7171" width="1.77734375" style="320" customWidth="1"/>
    <col min="7172" max="7172" width="34.44140625" style="320" customWidth="1"/>
    <col min="7173" max="7173" width="8.88671875" style="320" customWidth="1"/>
    <col min="7174" max="7174" width="7.77734375" style="320" customWidth="1"/>
    <col min="7175" max="7423" width="8.77734375" style="320"/>
    <col min="7424" max="7424" width="5.88671875" style="320" customWidth="1"/>
    <col min="7425" max="7425" width="4.21875" style="320" customWidth="1"/>
    <col min="7426" max="7426" width="21.44140625" style="320" customWidth="1"/>
    <col min="7427" max="7427" width="1.77734375" style="320" customWidth="1"/>
    <col min="7428" max="7428" width="34.44140625" style="320" customWidth="1"/>
    <col min="7429" max="7429" width="8.88671875" style="320" customWidth="1"/>
    <col min="7430" max="7430" width="7.77734375" style="320" customWidth="1"/>
    <col min="7431" max="7679" width="8.77734375" style="320"/>
    <col min="7680" max="7680" width="5.88671875" style="320" customWidth="1"/>
    <col min="7681" max="7681" width="4.21875" style="320" customWidth="1"/>
    <col min="7682" max="7682" width="21.44140625" style="320" customWidth="1"/>
    <col min="7683" max="7683" width="1.77734375" style="320" customWidth="1"/>
    <col min="7684" max="7684" width="34.44140625" style="320" customWidth="1"/>
    <col min="7685" max="7685" width="8.88671875" style="320" customWidth="1"/>
    <col min="7686" max="7686" width="7.77734375" style="320" customWidth="1"/>
    <col min="7687" max="7935" width="8.77734375" style="320"/>
    <col min="7936" max="7936" width="5.88671875" style="320" customWidth="1"/>
    <col min="7937" max="7937" width="4.21875" style="320" customWidth="1"/>
    <col min="7938" max="7938" width="21.44140625" style="320" customWidth="1"/>
    <col min="7939" max="7939" width="1.77734375" style="320" customWidth="1"/>
    <col min="7940" max="7940" width="34.44140625" style="320" customWidth="1"/>
    <col min="7941" max="7941" width="8.88671875" style="320" customWidth="1"/>
    <col min="7942" max="7942" width="7.77734375" style="320" customWidth="1"/>
    <col min="7943" max="8191" width="8.77734375" style="320"/>
    <col min="8192" max="8192" width="5.88671875" style="320" customWidth="1"/>
    <col min="8193" max="8193" width="4.21875" style="320" customWidth="1"/>
    <col min="8194" max="8194" width="21.44140625" style="320" customWidth="1"/>
    <col min="8195" max="8195" width="1.77734375" style="320" customWidth="1"/>
    <col min="8196" max="8196" width="34.44140625" style="320" customWidth="1"/>
    <col min="8197" max="8197" width="8.88671875" style="320" customWidth="1"/>
    <col min="8198" max="8198" width="7.77734375" style="320" customWidth="1"/>
    <col min="8199" max="8447" width="8.77734375" style="320"/>
    <col min="8448" max="8448" width="5.88671875" style="320" customWidth="1"/>
    <col min="8449" max="8449" width="4.21875" style="320" customWidth="1"/>
    <col min="8450" max="8450" width="21.44140625" style="320" customWidth="1"/>
    <col min="8451" max="8451" width="1.77734375" style="320" customWidth="1"/>
    <col min="8452" max="8452" width="34.44140625" style="320" customWidth="1"/>
    <col min="8453" max="8453" width="8.88671875" style="320" customWidth="1"/>
    <col min="8454" max="8454" width="7.77734375" style="320" customWidth="1"/>
    <col min="8455" max="8703" width="8.77734375" style="320"/>
    <col min="8704" max="8704" width="5.88671875" style="320" customWidth="1"/>
    <col min="8705" max="8705" width="4.21875" style="320" customWidth="1"/>
    <col min="8706" max="8706" width="21.44140625" style="320" customWidth="1"/>
    <col min="8707" max="8707" width="1.77734375" style="320" customWidth="1"/>
    <col min="8708" max="8708" width="34.44140625" style="320" customWidth="1"/>
    <col min="8709" max="8709" width="8.88671875" style="320" customWidth="1"/>
    <col min="8710" max="8710" width="7.77734375" style="320" customWidth="1"/>
    <col min="8711" max="8959" width="8.77734375" style="320"/>
    <col min="8960" max="8960" width="5.88671875" style="320" customWidth="1"/>
    <col min="8961" max="8961" width="4.21875" style="320" customWidth="1"/>
    <col min="8962" max="8962" width="21.44140625" style="320" customWidth="1"/>
    <col min="8963" max="8963" width="1.77734375" style="320" customWidth="1"/>
    <col min="8964" max="8964" width="34.44140625" style="320" customWidth="1"/>
    <col min="8965" max="8965" width="8.88671875" style="320" customWidth="1"/>
    <col min="8966" max="8966" width="7.77734375" style="320" customWidth="1"/>
    <col min="8967" max="9215" width="8.77734375" style="320"/>
    <col min="9216" max="9216" width="5.88671875" style="320" customWidth="1"/>
    <col min="9217" max="9217" width="4.21875" style="320" customWidth="1"/>
    <col min="9218" max="9218" width="21.44140625" style="320" customWidth="1"/>
    <col min="9219" max="9219" width="1.77734375" style="320" customWidth="1"/>
    <col min="9220" max="9220" width="34.44140625" style="320" customWidth="1"/>
    <col min="9221" max="9221" width="8.88671875" style="320" customWidth="1"/>
    <col min="9222" max="9222" width="7.77734375" style="320" customWidth="1"/>
    <col min="9223" max="9471" width="8.77734375" style="320"/>
    <col min="9472" max="9472" width="5.88671875" style="320" customWidth="1"/>
    <col min="9473" max="9473" width="4.21875" style="320" customWidth="1"/>
    <col min="9474" max="9474" width="21.44140625" style="320" customWidth="1"/>
    <col min="9475" max="9475" width="1.77734375" style="320" customWidth="1"/>
    <col min="9476" max="9476" width="34.44140625" style="320" customWidth="1"/>
    <col min="9477" max="9477" width="8.88671875" style="320" customWidth="1"/>
    <col min="9478" max="9478" width="7.77734375" style="320" customWidth="1"/>
    <col min="9479" max="9727" width="8.77734375" style="320"/>
    <col min="9728" max="9728" width="5.88671875" style="320" customWidth="1"/>
    <col min="9729" max="9729" width="4.21875" style="320" customWidth="1"/>
    <col min="9730" max="9730" width="21.44140625" style="320" customWidth="1"/>
    <col min="9731" max="9731" width="1.77734375" style="320" customWidth="1"/>
    <col min="9732" max="9732" width="34.44140625" style="320" customWidth="1"/>
    <col min="9733" max="9733" width="8.88671875" style="320" customWidth="1"/>
    <col min="9734" max="9734" width="7.77734375" style="320" customWidth="1"/>
    <col min="9735" max="9983" width="8.77734375" style="320"/>
    <col min="9984" max="9984" width="5.88671875" style="320" customWidth="1"/>
    <col min="9985" max="9985" width="4.21875" style="320" customWidth="1"/>
    <col min="9986" max="9986" width="21.44140625" style="320" customWidth="1"/>
    <col min="9987" max="9987" width="1.77734375" style="320" customWidth="1"/>
    <col min="9988" max="9988" width="34.44140625" style="320" customWidth="1"/>
    <col min="9989" max="9989" width="8.88671875" style="320" customWidth="1"/>
    <col min="9990" max="9990" width="7.77734375" style="320" customWidth="1"/>
    <col min="9991" max="10239" width="8.77734375" style="320"/>
    <col min="10240" max="10240" width="5.88671875" style="320" customWidth="1"/>
    <col min="10241" max="10241" width="4.21875" style="320" customWidth="1"/>
    <col min="10242" max="10242" width="21.44140625" style="320" customWidth="1"/>
    <col min="10243" max="10243" width="1.77734375" style="320" customWidth="1"/>
    <col min="10244" max="10244" width="34.44140625" style="320" customWidth="1"/>
    <col min="10245" max="10245" width="8.88671875" style="320" customWidth="1"/>
    <col min="10246" max="10246" width="7.77734375" style="320" customWidth="1"/>
    <col min="10247" max="10495" width="8.77734375" style="320"/>
    <col min="10496" max="10496" width="5.88671875" style="320" customWidth="1"/>
    <col min="10497" max="10497" width="4.21875" style="320" customWidth="1"/>
    <col min="10498" max="10498" width="21.44140625" style="320" customWidth="1"/>
    <col min="10499" max="10499" width="1.77734375" style="320" customWidth="1"/>
    <col min="10500" max="10500" width="34.44140625" style="320" customWidth="1"/>
    <col min="10501" max="10501" width="8.88671875" style="320" customWidth="1"/>
    <col min="10502" max="10502" width="7.77734375" style="320" customWidth="1"/>
    <col min="10503" max="10751" width="8.77734375" style="320"/>
    <col min="10752" max="10752" width="5.88671875" style="320" customWidth="1"/>
    <col min="10753" max="10753" width="4.21875" style="320" customWidth="1"/>
    <col min="10754" max="10754" width="21.44140625" style="320" customWidth="1"/>
    <col min="10755" max="10755" width="1.77734375" style="320" customWidth="1"/>
    <col min="10756" max="10756" width="34.44140625" style="320" customWidth="1"/>
    <col min="10757" max="10757" width="8.88671875" style="320" customWidth="1"/>
    <col min="10758" max="10758" width="7.77734375" style="320" customWidth="1"/>
    <col min="10759" max="11007" width="8.77734375" style="320"/>
    <col min="11008" max="11008" width="5.88671875" style="320" customWidth="1"/>
    <col min="11009" max="11009" width="4.21875" style="320" customWidth="1"/>
    <col min="11010" max="11010" width="21.44140625" style="320" customWidth="1"/>
    <col min="11011" max="11011" width="1.77734375" style="320" customWidth="1"/>
    <col min="11012" max="11012" width="34.44140625" style="320" customWidth="1"/>
    <col min="11013" max="11013" width="8.88671875" style="320" customWidth="1"/>
    <col min="11014" max="11014" width="7.77734375" style="320" customWidth="1"/>
    <col min="11015" max="11263" width="8.77734375" style="320"/>
    <col min="11264" max="11264" width="5.88671875" style="320" customWidth="1"/>
    <col min="11265" max="11265" width="4.21875" style="320" customWidth="1"/>
    <col min="11266" max="11266" width="21.44140625" style="320" customWidth="1"/>
    <col min="11267" max="11267" width="1.77734375" style="320" customWidth="1"/>
    <col min="11268" max="11268" width="34.44140625" style="320" customWidth="1"/>
    <col min="11269" max="11269" width="8.88671875" style="320" customWidth="1"/>
    <col min="11270" max="11270" width="7.77734375" style="320" customWidth="1"/>
    <col min="11271" max="11519" width="8.77734375" style="320"/>
    <col min="11520" max="11520" width="5.88671875" style="320" customWidth="1"/>
    <col min="11521" max="11521" width="4.21875" style="320" customWidth="1"/>
    <col min="11522" max="11522" width="21.44140625" style="320" customWidth="1"/>
    <col min="11523" max="11523" width="1.77734375" style="320" customWidth="1"/>
    <col min="11524" max="11524" width="34.44140625" style="320" customWidth="1"/>
    <col min="11525" max="11525" width="8.88671875" style="320" customWidth="1"/>
    <col min="11526" max="11526" width="7.77734375" style="320" customWidth="1"/>
    <col min="11527" max="11775" width="8.77734375" style="320"/>
    <col min="11776" max="11776" width="5.88671875" style="320" customWidth="1"/>
    <col min="11777" max="11777" width="4.21875" style="320" customWidth="1"/>
    <col min="11778" max="11778" width="21.44140625" style="320" customWidth="1"/>
    <col min="11779" max="11779" width="1.77734375" style="320" customWidth="1"/>
    <col min="11780" max="11780" width="34.44140625" style="320" customWidth="1"/>
    <col min="11781" max="11781" width="8.88671875" style="320" customWidth="1"/>
    <col min="11782" max="11782" width="7.77734375" style="320" customWidth="1"/>
    <col min="11783" max="12031" width="8.77734375" style="320"/>
    <col min="12032" max="12032" width="5.88671875" style="320" customWidth="1"/>
    <col min="12033" max="12033" width="4.21875" style="320" customWidth="1"/>
    <col min="12034" max="12034" width="21.44140625" style="320" customWidth="1"/>
    <col min="12035" max="12035" width="1.77734375" style="320" customWidth="1"/>
    <col min="12036" max="12036" width="34.44140625" style="320" customWidth="1"/>
    <col min="12037" max="12037" width="8.88671875" style="320" customWidth="1"/>
    <col min="12038" max="12038" width="7.77734375" style="320" customWidth="1"/>
    <col min="12039" max="12287" width="8.77734375" style="320"/>
    <col min="12288" max="12288" width="5.88671875" style="320" customWidth="1"/>
    <col min="12289" max="12289" width="4.21875" style="320" customWidth="1"/>
    <col min="12290" max="12290" width="21.44140625" style="320" customWidth="1"/>
    <col min="12291" max="12291" width="1.77734375" style="320" customWidth="1"/>
    <col min="12292" max="12292" width="34.44140625" style="320" customWidth="1"/>
    <col min="12293" max="12293" width="8.88671875" style="320" customWidth="1"/>
    <col min="12294" max="12294" width="7.77734375" style="320" customWidth="1"/>
    <col min="12295" max="12543" width="8.77734375" style="320"/>
    <col min="12544" max="12544" width="5.88671875" style="320" customWidth="1"/>
    <col min="12545" max="12545" width="4.21875" style="320" customWidth="1"/>
    <col min="12546" max="12546" width="21.44140625" style="320" customWidth="1"/>
    <col min="12547" max="12547" width="1.77734375" style="320" customWidth="1"/>
    <col min="12548" max="12548" width="34.44140625" style="320" customWidth="1"/>
    <col min="12549" max="12549" width="8.88671875" style="320" customWidth="1"/>
    <col min="12550" max="12550" width="7.77734375" style="320" customWidth="1"/>
    <col min="12551" max="12799" width="8.77734375" style="320"/>
    <col min="12800" max="12800" width="5.88671875" style="320" customWidth="1"/>
    <col min="12801" max="12801" width="4.21875" style="320" customWidth="1"/>
    <col min="12802" max="12802" width="21.44140625" style="320" customWidth="1"/>
    <col min="12803" max="12803" width="1.77734375" style="320" customWidth="1"/>
    <col min="12804" max="12804" width="34.44140625" style="320" customWidth="1"/>
    <col min="12805" max="12805" width="8.88671875" style="320" customWidth="1"/>
    <col min="12806" max="12806" width="7.77734375" style="320" customWidth="1"/>
    <col min="12807" max="13055" width="8.77734375" style="320"/>
    <col min="13056" max="13056" width="5.88671875" style="320" customWidth="1"/>
    <col min="13057" max="13057" width="4.21875" style="320" customWidth="1"/>
    <col min="13058" max="13058" width="21.44140625" style="320" customWidth="1"/>
    <col min="13059" max="13059" width="1.77734375" style="320" customWidth="1"/>
    <col min="13060" max="13060" width="34.44140625" style="320" customWidth="1"/>
    <col min="13061" max="13061" width="8.88671875" style="320" customWidth="1"/>
    <col min="13062" max="13062" width="7.77734375" style="320" customWidth="1"/>
    <col min="13063" max="13311" width="8.77734375" style="320"/>
    <col min="13312" max="13312" width="5.88671875" style="320" customWidth="1"/>
    <col min="13313" max="13313" width="4.21875" style="320" customWidth="1"/>
    <col min="13314" max="13314" width="21.44140625" style="320" customWidth="1"/>
    <col min="13315" max="13315" width="1.77734375" style="320" customWidth="1"/>
    <col min="13316" max="13316" width="34.44140625" style="320" customWidth="1"/>
    <col min="13317" max="13317" width="8.88671875" style="320" customWidth="1"/>
    <col min="13318" max="13318" width="7.77734375" style="320" customWidth="1"/>
    <col min="13319" max="13567" width="8.77734375" style="320"/>
    <col min="13568" max="13568" width="5.88671875" style="320" customWidth="1"/>
    <col min="13569" max="13569" width="4.21875" style="320" customWidth="1"/>
    <col min="13570" max="13570" width="21.44140625" style="320" customWidth="1"/>
    <col min="13571" max="13571" width="1.77734375" style="320" customWidth="1"/>
    <col min="13572" max="13572" width="34.44140625" style="320" customWidth="1"/>
    <col min="13573" max="13573" width="8.88671875" style="320" customWidth="1"/>
    <col min="13574" max="13574" width="7.77734375" style="320" customWidth="1"/>
    <col min="13575" max="13823" width="8.77734375" style="320"/>
    <col min="13824" max="13824" width="5.88671875" style="320" customWidth="1"/>
    <col min="13825" max="13825" width="4.21875" style="320" customWidth="1"/>
    <col min="13826" max="13826" width="21.44140625" style="320" customWidth="1"/>
    <col min="13827" max="13827" width="1.77734375" style="320" customWidth="1"/>
    <col min="13828" max="13828" width="34.44140625" style="320" customWidth="1"/>
    <col min="13829" max="13829" width="8.88671875" style="320" customWidth="1"/>
    <col min="13830" max="13830" width="7.77734375" style="320" customWidth="1"/>
    <col min="13831" max="14079" width="8.77734375" style="320"/>
    <col min="14080" max="14080" width="5.88671875" style="320" customWidth="1"/>
    <col min="14081" max="14081" width="4.21875" style="320" customWidth="1"/>
    <col min="14082" max="14082" width="21.44140625" style="320" customWidth="1"/>
    <col min="14083" max="14083" width="1.77734375" style="320" customWidth="1"/>
    <col min="14084" max="14084" width="34.44140625" style="320" customWidth="1"/>
    <col min="14085" max="14085" width="8.88671875" style="320" customWidth="1"/>
    <col min="14086" max="14086" width="7.77734375" style="320" customWidth="1"/>
    <col min="14087" max="14335" width="8.77734375" style="320"/>
    <col min="14336" max="14336" width="5.88671875" style="320" customWidth="1"/>
    <col min="14337" max="14337" width="4.21875" style="320" customWidth="1"/>
    <col min="14338" max="14338" width="21.44140625" style="320" customWidth="1"/>
    <col min="14339" max="14339" width="1.77734375" style="320" customWidth="1"/>
    <col min="14340" max="14340" width="34.44140625" style="320" customWidth="1"/>
    <col min="14341" max="14341" width="8.88671875" style="320" customWidth="1"/>
    <col min="14342" max="14342" width="7.77734375" style="320" customWidth="1"/>
    <col min="14343" max="14591" width="8.77734375" style="320"/>
    <col min="14592" max="14592" width="5.88671875" style="320" customWidth="1"/>
    <col min="14593" max="14593" width="4.21875" style="320" customWidth="1"/>
    <col min="14594" max="14594" width="21.44140625" style="320" customWidth="1"/>
    <col min="14595" max="14595" width="1.77734375" style="320" customWidth="1"/>
    <col min="14596" max="14596" width="34.44140625" style="320" customWidth="1"/>
    <col min="14597" max="14597" width="8.88671875" style="320" customWidth="1"/>
    <col min="14598" max="14598" width="7.77734375" style="320" customWidth="1"/>
    <col min="14599" max="14847" width="8.77734375" style="320"/>
    <col min="14848" max="14848" width="5.88671875" style="320" customWidth="1"/>
    <col min="14849" max="14849" width="4.21875" style="320" customWidth="1"/>
    <col min="14850" max="14850" width="21.44140625" style="320" customWidth="1"/>
    <col min="14851" max="14851" width="1.77734375" style="320" customWidth="1"/>
    <col min="14852" max="14852" width="34.44140625" style="320" customWidth="1"/>
    <col min="14853" max="14853" width="8.88671875" style="320" customWidth="1"/>
    <col min="14854" max="14854" width="7.77734375" style="320" customWidth="1"/>
    <col min="14855" max="15103" width="8.77734375" style="320"/>
    <col min="15104" max="15104" width="5.88671875" style="320" customWidth="1"/>
    <col min="15105" max="15105" width="4.21875" style="320" customWidth="1"/>
    <col min="15106" max="15106" width="21.44140625" style="320" customWidth="1"/>
    <col min="15107" max="15107" width="1.77734375" style="320" customWidth="1"/>
    <col min="15108" max="15108" width="34.44140625" style="320" customWidth="1"/>
    <col min="15109" max="15109" width="8.88671875" style="320" customWidth="1"/>
    <col min="15110" max="15110" width="7.77734375" style="320" customWidth="1"/>
    <col min="15111" max="15359" width="8.77734375" style="320"/>
    <col min="15360" max="15360" width="5.88671875" style="320" customWidth="1"/>
    <col min="15361" max="15361" width="4.21875" style="320" customWidth="1"/>
    <col min="15362" max="15362" width="21.44140625" style="320" customWidth="1"/>
    <col min="15363" max="15363" width="1.77734375" style="320" customWidth="1"/>
    <col min="15364" max="15364" width="34.44140625" style="320" customWidth="1"/>
    <col min="15365" max="15365" width="8.88671875" style="320" customWidth="1"/>
    <col min="15366" max="15366" width="7.77734375" style="320" customWidth="1"/>
    <col min="15367" max="15615" width="8.77734375" style="320"/>
    <col min="15616" max="15616" width="5.88671875" style="320" customWidth="1"/>
    <col min="15617" max="15617" width="4.21875" style="320" customWidth="1"/>
    <col min="15618" max="15618" width="21.44140625" style="320" customWidth="1"/>
    <col min="15619" max="15619" width="1.77734375" style="320" customWidth="1"/>
    <col min="15620" max="15620" width="34.44140625" style="320" customWidth="1"/>
    <col min="15621" max="15621" width="8.88671875" style="320" customWidth="1"/>
    <col min="15622" max="15622" width="7.77734375" style="320" customWidth="1"/>
    <col min="15623" max="15871" width="8.77734375" style="320"/>
    <col min="15872" max="15872" width="5.88671875" style="320" customWidth="1"/>
    <col min="15873" max="15873" width="4.21875" style="320" customWidth="1"/>
    <col min="15874" max="15874" width="21.44140625" style="320" customWidth="1"/>
    <col min="15875" max="15875" width="1.77734375" style="320" customWidth="1"/>
    <col min="15876" max="15876" width="34.44140625" style="320" customWidth="1"/>
    <col min="15877" max="15877" width="8.88671875" style="320" customWidth="1"/>
    <col min="15878" max="15878" width="7.77734375" style="320" customWidth="1"/>
    <col min="15879" max="16127" width="8.77734375" style="320"/>
    <col min="16128" max="16128" width="5.88671875" style="320" customWidth="1"/>
    <col min="16129" max="16129" width="4.21875" style="320" customWidth="1"/>
    <col min="16130" max="16130" width="21.44140625" style="320" customWidth="1"/>
    <col min="16131" max="16131" width="1.77734375" style="320" customWidth="1"/>
    <col min="16132" max="16132" width="34.44140625" style="320" customWidth="1"/>
    <col min="16133" max="16133" width="8.88671875" style="320" customWidth="1"/>
    <col min="16134" max="16134" width="7.77734375" style="320" customWidth="1"/>
    <col min="16135" max="16384" width="8.77734375" style="320"/>
  </cols>
  <sheetData>
    <row r="1" spans="1:15" ht="24.95" customHeight="1">
      <c r="A1" s="317" t="s">
        <v>318</v>
      </c>
      <c r="B1" s="318"/>
      <c r="C1" s="318"/>
      <c r="D1" s="318"/>
      <c r="E1" s="318"/>
      <c r="F1" s="319"/>
      <c r="G1" s="126"/>
      <c r="H1" s="126"/>
      <c r="I1" s="126"/>
      <c r="J1" s="126"/>
      <c r="K1" s="126"/>
      <c r="L1" s="126"/>
      <c r="M1" s="126"/>
      <c r="N1" s="126"/>
      <c r="O1" s="126"/>
    </row>
    <row r="2" spans="1:15" s="327" customFormat="1" ht="9.9499999999999993" customHeight="1">
      <c r="A2" s="321"/>
      <c r="B2" s="322"/>
      <c r="C2" s="323"/>
      <c r="D2" s="324"/>
      <c r="E2" s="325"/>
      <c r="F2" s="326"/>
      <c r="G2" s="119"/>
      <c r="H2" s="119"/>
      <c r="I2" s="119"/>
      <c r="J2" s="119"/>
      <c r="K2" s="119"/>
      <c r="L2" s="119"/>
      <c r="M2" s="119"/>
      <c r="N2" s="119"/>
      <c r="O2" s="119"/>
    </row>
    <row r="3" spans="1:15" s="327" customFormat="1" ht="24.95" customHeight="1">
      <c r="A3" s="421" t="s">
        <v>307</v>
      </c>
      <c r="B3" s="422"/>
      <c r="C3" s="422"/>
      <c r="D3" s="422"/>
      <c r="E3" s="422"/>
      <c r="F3" s="423"/>
      <c r="G3" s="119"/>
      <c r="H3" s="119"/>
      <c r="I3" s="119"/>
      <c r="J3" s="119"/>
      <c r="K3" s="119"/>
      <c r="L3" s="119"/>
      <c r="M3" s="119"/>
      <c r="N3" s="119"/>
      <c r="O3" s="119"/>
    </row>
    <row r="4" spans="1:15" s="327" customFormat="1" ht="9.9499999999999993" customHeight="1">
      <c r="A4" s="328"/>
      <c r="B4" s="329"/>
      <c r="C4" s="330"/>
      <c r="D4" s="331"/>
      <c r="E4" s="332"/>
      <c r="F4" s="333"/>
      <c r="G4" s="119"/>
      <c r="H4" s="119"/>
      <c r="I4" s="119"/>
      <c r="J4" s="119"/>
      <c r="K4" s="119"/>
      <c r="L4" s="119"/>
      <c r="M4" s="119"/>
      <c r="N4" s="119"/>
      <c r="O4" s="119"/>
    </row>
    <row r="5" spans="1:15" ht="9.9499999999999993" customHeight="1">
      <c r="A5" s="334"/>
      <c r="B5" s="335"/>
      <c r="C5" s="336"/>
      <c r="D5" s="337"/>
      <c r="E5" s="338"/>
      <c r="F5" s="339"/>
      <c r="G5" s="119"/>
      <c r="H5" s="119"/>
      <c r="I5" s="119"/>
      <c r="J5" s="119"/>
      <c r="K5" s="119"/>
      <c r="L5" s="119"/>
      <c r="M5" s="119"/>
      <c r="N5" s="118"/>
      <c r="O5" s="118"/>
    </row>
    <row r="6" spans="1:15" s="201" customFormat="1" ht="20.100000000000001" customHeight="1">
      <c r="A6" s="340"/>
      <c r="B6" s="424" t="s">
        <v>257</v>
      </c>
      <c r="C6" s="424"/>
      <c r="D6" s="341"/>
      <c r="E6" s="342" t="s">
        <v>0</v>
      </c>
      <c r="F6" s="343"/>
      <c r="G6" s="199"/>
      <c r="H6" s="199"/>
      <c r="I6" s="199"/>
      <c r="J6" s="199"/>
      <c r="K6" s="199"/>
      <c r="L6" s="199"/>
      <c r="M6" s="199"/>
      <c r="N6" s="200"/>
      <c r="O6" s="200"/>
    </row>
    <row r="7" spans="1:15" s="19" customFormat="1" ht="9.9499999999999993" customHeight="1">
      <c r="A7" s="334"/>
      <c r="B7" s="335"/>
      <c r="C7" s="344"/>
      <c r="D7" s="345"/>
      <c r="E7" s="346"/>
      <c r="F7" s="339"/>
      <c r="G7" s="120"/>
      <c r="H7" s="120"/>
      <c r="I7" s="120"/>
      <c r="J7" s="120"/>
      <c r="K7" s="120"/>
      <c r="L7" s="120"/>
      <c r="M7" s="120"/>
      <c r="N7" s="121"/>
      <c r="O7" s="121"/>
    </row>
    <row r="8" spans="1:15" s="20" customFormat="1" ht="22.5" customHeight="1">
      <c r="A8" s="347"/>
      <c r="B8" s="348"/>
      <c r="C8" s="349" t="s">
        <v>275</v>
      </c>
      <c r="D8" s="350"/>
      <c r="E8" s="349" t="s">
        <v>284</v>
      </c>
      <c r="F8" s="351"/>
      <c r="G8" s="122"/>
      <c r="H8" s="122"/>
      <c r="I8" s="122"/>
      <c r="J8" s="122"/>
      <c r="K8" s="122"/>
      <c r="L8" s="122"/>
      <c r="M8" s="122"/>
      <c r="N8" s="123"/>
      <c r="O8" s="123"/>
    </row>
    <row r="9" spans="1:15" s="20" customFormat="1" ht="22.5" customHeight="1">
      <c r="A9" s="347"/>
      <c r="B9" s="348"/>
      <c r="C9" s="349" t="s">
        <v>276</v>
      </c>
      <c r="D9" s="350"/>
      <c r="E9" s="349" t="s">
        <v>255</v>
      </c>
      <c r="F9" s="351"/>
      <c r="G9" s="122"/>
      <c r="H9" s="122"/>
      <c r="I9" s="122"/>
      <c r="J9" s="122"/>
      <c r="K9" s="122"/>
      <c r="L9" s="122"/>
      <c r="M9" s="122"/>
      <c r="N9" s="123"/>
      <c r="O9" s="123"/>
    </row>
    <row r="10" spans="1:15" s="20" customFormat="1" ht="22.5" customHeight="1">
      <c r="A10" s="347"/>
      <c r="B10" s="348"/>
      <c r="C10" s="349" t="s">
        <v>277</v>
      </c>
      <c r="D10" s="350"/>
      <c r="E10" s="349" t="s">
        <v>300</v>
      </c>
      <c r="F10" s="351"/>
      <c r="G10" s="122"/>
      <c r="H10" s="122"/>
      <c r="I10" s="122"/>
      <c r="J10" s="122"/>
      <c r="K10" s="122"/>
      <c r="L10" s="122"/>
      <c r="M10" s="122"/>
      <c r="N10" s="123"/>
      <c r="O10" s="123"/>
    </row>
    <row r="11" spans="1:15" s="20" customFormat="1" ht="22.5" customHeight="1">
      <c r="A11" s="347"/>
      <c r="B11" s="348"/>
      <c r="C11" s="349" t="s">
        <v>278</v>
      </c>
      <c r="D11" s="350"/>
      <c r="E11" s="349" t="s">
        <v>313</v>
      </c>
      <c r="F11" s="351"/>
      <c r="G11" s="122"/>
      <c r="H11" s="122"/>
      <c r="I11" s="122"/>
      <c r="J11" s="122"/>
      <c r="K11" s="122"/>
      <c r="L11" s="122"/>
      <c r="M11" s="122"/>
      <c r="N11" s="123"/>
      <c r="O11" s="123"/>
    </row>
    <row r="12" spans="1:15" s="20" customFormat="1" ht="22.5" customHeight="1">
      <c r="A12" s="347"/>
      <c r="B12" s="348"/>
      <c r="C12" s="349" t="s">
        <v>279</v>
      </c>
      <c r="D12" s="350"/>
      <c r="E12" s="349" t="s">
        <v>312</v>
      </c>
      <c r="F12" s="351"/>
      <c r="G12" s="122"/>
      <c r="H12" s="122"/>
      <c r="I12" s="122"/>
      <c r="J12" s="122"/>
      <c r="K12" s="122"/>
      <c r="L12" s="122"/>
      <c r="M12" s="122"/>
      <c r="N12" s="123"/>
      <c r="O12" s="123"/>
    </row>
    <row r="13" spans="1:15" s="20" customFormat="1" ht="22.5" customHeight="1">
      <c r="A13" s="347"/>
      <c r="B13" s="348"/>
      <c r="C13" s="349" t="s">
        <v>280</v>
      </c>
      <c r="D13" s="350"/>
      <c r="E13" s="349" t="s">
        <v>312</v>
      </c>
      <c r="F13" s="351"/>
      <c r="G13" s="122"/>
      <c r="H13" s="122"/>
      <c r="I13" s="122"/>
      <c r="J13" s="122"/>
      <c r="K13" s="122"/>
      <c r="L13" s="122"/>
      <c r="M13" s="122"/>
      <c r="N13" s="123"/>
      <c r="O13" s="123"/>
    </row>
    <row r="14" spans="1:15" s="20" customFormat="1" ht="22.5" customHeight="1">
      <c r="A14" s="347"/>
      <c r="B14" s="348"/>
      <c r="C14" s="349" t="s">
        <v>281</v>
      </c>
      <c r="D14" s="350"/>
      <c r="E14" s="349" t="s">
        <v>312</v>
      </c>
      <c r="F14" s="351"/>
      <c r="G14" s="122"/>
      <c r="H14" s="122"/>
      <c r="I14" s="122"/>
      <c r="J14" s="122"/>
      <c r="K14" s="122"/>
      <c r="L14" s="122"/>
      <c r="M14" s="122"/>
      <c r="N14" s="123"/>
      <c r="O14" s="123"/>
    </row>
    <row r="15" spans="1:15" s="20" customFormat="1" ht="22.5" customHeight="1">
      <c r="A15" s="347"/>
      <c r="B15" s="348"/>
      <c r="C15" s="349" t="s">
        <v>282</v>
      </c>
      <c r="D15" s="350"/>
      <c r="E15" s="349" t="s">
        <v>312</v>
      </c>
      <c r="F15" s="351"/>
      <c r="G15" s="122"/>
      <c r="H15" s="122"/>
      <c r="I15" s="122"/>
      <c r="J15" s="122"/>
      <c r="K15" s="122"/>
      <c r="L15" s="122"/>
      <c r="M15" s="122"/>
      <c r="N15" s="123"/>
      <c r="O15" s="123"/>
    </row>
    <row r="16" spans="1:15" s="20" customFormat="1" ht="22.5" customHeight="1">
      <c r="A16" s="347"/>
      <c r="B16" s="348"/>
      <c r="C16" s="349" t="s">
        <v>283</v>
      </c>
      <c r="D16" s="350"/>
      <c r="E16" s="349" t="s">
        <v>1</v>
      </c>
      <c r="F16" s="351"/>
      <c r="G16" s="122"/>
      <c r="H16" s="122"/>
      <c r="I16" s="122"/>
      <c r="J16" s="122"/>
      <c r="K16" s="122"/>
      <c r="L16" s="122"/>
      <c r="M16" s="122"/>
      <c r="N16" s="123"/>
      <c r="O16" s="123"/>
    </row>
    <row r="17" spans="1:15" ht="22.5" customHeight="1">
      <c r="A17" s="334"/>
      <c r="B17" s="335"/>
      <c r="C17" s="352"/>
      <c r="D17" s="352"/>
      <c r="E17" s="353"/>
      <c r="F17" s="351"/>
      <c r="G17" s="119"/>
      <c r="H17" s="119"/>
      <c r="I17" s="119"/>
      <c r="J17" s="119"/>
      <c r="K17" s="119"/>
      <c r="L17" s="119"/>
      <c r="M17" s="119"/>
      <c r="N17" s="118"/>
      <c r="O17" s="118"/>
    </row>
    <row r="18" spans="1:15" ht="22.5" customHeight="1">
      <c r="A18" s="334"/>
      <c r="B18" s="335"/>
      <c r="C18" s="354"/>
      <c r="D18" s="354"/>
      <c r="E18" s="355"/>
      <c r="F18" s="351"/>
      <c r="G18" s="119"/>
      <c r="H18" s="119"/>
      <c r="I18" s="119"/>
      <c r="J18" s="119"/>
      <c r="K18" s="119"/>
      <c r="L18" s="119"/>
      <c r="M18" s="119"/>
      <c r="N18" s="118"/>
      <c r="O18" s="118"/>
    </row>
    <row r="19" spans="1:15" ht="22.5" customHeight="1">
      <c r="A19" s="334"/>
      <c r="B19" s="335"/>
      <c r="C19" s="354"/>
      <c r="D19" s="354"/>
      <c r="E19" s="355"/>
      <c r="F19" s="351"/>
      <c r="G19" s="119"/>
      <c r="H19" s="119"/>
      <c r="I19" s="119"/>
      <c r="J19" s="119"/>
      <c r="K19" s="119"/>
      <c r="L19" s="119"/>
      <c r="M19" s="119"/>
      <c r="N19" s="118"/>
      <c r="O19" s="118"/>
    </row>
    <row r="20" spans="1:15" ht="22.5" customHeight="1">
      <c r="A20" s="334"/>
      <c r="B20" s="335"/>
      <c r="C20" s="354"/>
      <c r="D20" s="354"/>
      <c r="E20" s="355"/>
      <c r="F20" s="351"/>
      <c r="G20" s="119"/>
      <c r="H20" s="119"/>
      <c r="I20" s="119"/>
      <c r="J20" s="119"/>
      <c r="K20" s="119"/>
      <c r="L20" s="119"/>
      <c r="M20" s="119"/>
      <c r="N20" s="118"/>
      <c r="O20" s="118"/>
    </row>
    <row r="21" spans="1:15" ht="22.5" customHeight="1">
      <c r="A21" s="334"/>
      <c r="B21" s="335"/>
      <c r="C21" s="354"/>
      <c r="D21" s="354"/>
      <c r="E21" s="355"/>
      <c r="F21" s="351"/>
      <c r="G21" s="327"/>
      <c r="H21" s="327"/>
      <c r="I21" s="327"/>
      <c r="J21" s="327"/>
      <c r="K21" s="327"/>
      <c r="L21" s="327"/>
      <c r="M21" s="327"/>
    </row>
    <row r="22" spans="1:15" ht="22.5" customHeight="1">
      <c r="A22" s="334"/>
      <c r="B22" s="335"/>
      <c r="C22" s="354"/>
      <c r="D22" s="354"/>
      <c r="E22" s="355"/>
      <c r="F22" s="351"/>
      <c r="G22" s="327"/>
      <c r="H22" s="327"/>
      <c r="I22" s="327"/>
      <c r="J22" s="327"/>
      <c r="K22" s="327"/>
      <c r="L22" s="327"/>
      <c r="M22" s="327"/>
    </row>
    <row r="23" spans="1:15" ht="22.5" customHeight="1">
      <c r="A23" s="334"/>
      <c r="B23" s="335"/>
      <c r="C23" s="354"/>
      <c r="D23" s="345"/>
      <c r="E23" s="346"/>
      <c r="F23" s="351"/>
      <c r="G23" s="327"/>
      <c r="H23" s="327"/>
      <c r="I23" s="327"/>
      <c r="J23" s="327"/>
      <c r="K23" s="327"/>
      <c r="L23" s="327"/>
      <c r="M23" s="327"/>
    </row>
    <row r="24" spans="1:15" ht="22.5" customHeight="1">
      <c r="A24" s="334"/>
      <c r="B24" s="335"/>
      <c r="C24" s="354"/>
      <c r="D24" s="345"/>
      <c r="E24" s="346"/>
      <c r="F24" s="351"/>
      <c r="G24" s="327"/>
      <c r="H24" s="327"/>
      <c r="I24" s="327"/>
      <c r="J24" s="327"/>
      <c r="K24" s="327"/>
      <c r="L24" s="327"/>
      <c r="M24" s="327"/>
    </row>
    <row r="25" spans="1:15" ht="28.35" customHeight="1">
      <c r="A25" s="347"/>
      <c r="B25" s="348"/>
      <c r="C25" s="336" t="s">
        <v>2</v>
      </c>
      <c r="D25" s="356"/>
      <c r="E25" s="357"/>
      <c r="F25" s="351"/>
      <c r="G25" s="327"/>
      <c r="H25" s="327"/>
      <c r="I25" s="327"/>
      <c r="J25" s="327"/>
      <c r="K25" s="327"/>
      <c r="L25" s="327"/>
      <c r="M25" s="327"/>
    </row>
    <row r="26" spans="1:15" ht="22.5" customHeight="1">
      <c r="A26" s="334"/>
      <c r="B26" s="335"/>
      <c r="C26" s="336"/>
      <c r="D26" s="337"/>
      <c r="E26" s="338"/>
      <c r="F26" s="339"/>
      <c r="G26" s="327"/>
      <c r="H26" s="327"/>
      <c r="I26" s="327"/>
      <c r="J26" s="327"/>
      <c r="K26" s="327"/>
      <c r="L26" s="327"/>
      <c r="M26" s="327"/>
    </row>
    <row r="27" spans="1:15" ht="22.5" customHeight="1">
      <c r="A27" s="358"/>
      <c r="B27" s="202"/>
      <c r="C27" s="202"/>
      <c r="D27" s="202"/>
      <c r="E27" s="202"/>
      <c r="F27" s="359"/>
      <c r="G27" s="327"/>
      <c r="H27" s="327"/>
      <c r="I27" s="327"/>
      <c r="J27" s="327"/>
      <c r="K27" s="327"/>
      <c r="L27" s="327"/>
      <c r="M27" s="327"/>
    </row>
    <row r="28" spans="1:15" ht="22.5" customHeight="1">
      <c r="A28" s="358"/>
      <c r="B28" s="202"/>
      <c r="C28" s="202"/>
      <c r="D28" s="202"/>
      <c r="E28" s="202"/>
      <c r="F28" s="359"/>
      <c r="G28" s="327"/>
      <c r="H28" s="327"/>
      <c r="I28" s="327"/>
      <c r="J28" s="327"/>
      <c r="K28" s="327"/>
      <c r="L28" s="327"/>
      <c r="M28" s="327"/>
    </row>
    <row r="29" spans="1:15" ht="22.5" customHeight="1">
      <c r="A29" s="358"/>
      <c r="B29" s="202"/>
      <c r="C29" s="202"/>
      <c r="D29" s="202"/>
      <c r="E29" s="202"/>
      <c r="F29" s="359"/>
    </row>
    <row r="30" spans="1:15" ht="22.5" customHeight="1">
      <c r="A30" s="358"/>
      <c r="B30" s="202"/>
      <c r="C30" s="202"/>
      <c r="D30" s="202"/>
      <c r="E30" s="202"/>
      <c r="F30" s="359"/>
    </row>
    <row r="31" spans="1:15" ht="22.5" customHeight="1">
      <c r="A31" s="358"/>
      <c r="B31" s="202"/>
      <c r="C31" s="202"/>
      <c r="D31" s="202"/>
      <c r="E31" s="202"/>
      <c r="F31" s="359"/>
    </row>
    <row r="32" spans="1:15" ht="22.5" customHeight="1">
      <c r="A32" s="358"/>
      <c r="B32" s="202"/>
      <c r="C32" s="202"/>
      <c r="D32" s="202"/>
      <c r="E32" s="202"/>
      <c r="F32" s="359"/>
    </row>
    <row r="33" spans="1:6" ht="22.5" customHeight="1">
      <c r="A33" s="358"/>
      <c r="B33" s="202"/>
      <c r="C33" s="202"/>
      <c r="D33" s="202"/>
      <c r="E33" s="202"/>
      <c r="F33" s="359"/>
    </row>
    <row r="34" spans="1:6" ht="22.5" customHeight="1" thickBot="1">
      <c r="A34" s="360"/>
      <c r="B34" s="361"/>
      <c r="C34" s="361"/>
      <c r="D34" s="361"/>
      <c r="E34" s="361"/>
      <c r="F34" s="362"/>
    </row>
    <row r="35" spans="1:6" ht="22.5" customHeight="1">
      <c r="A35" s="202"/>
      <c r="B35" s="202"/>
      <c r="C35" s="202"/>
      <c r="D35" s="202"/>
      <c r="E35" s="202"/>
      <c r="F35" s="202"/>
    </row>
    <row r="36" spans="1:6" ht="22.5" customHeight="1">
      <c r="A36" s="202"/>
      <c r="B36" s="202"/>
      <c r="C36" s="202"/>
      <c r="D36" s="202"/>
      <c r="E36" s="202"/>
      <c r="F36" s="202"/>
    </row>
    <row r="37" spans="1:6" ht="15.75">
      <c r="A37" s="202"/>
      <c r="B37" s="202"/>
      <c r="C37" s="202"/>
      <c r="D37" s="202"/>
      <c r="E37" s="202"/>
      <c r="F37" s="202"/>
    </row>
  </sheetData>
  <mergeCells count="2">
    <mergeCell ref="A3:F3"/>
    <mergeCell ref="B6:C6"/>
  </mergeCells>
  <phoneticPr fontId="2" type="noConversion"/>
  <hyperlinks>
    <hyperlink ref="C8" location="'1.행정구역'!Print_Area" display="1. 행정구역"/>
    <hyperlink ref="C9" location="'2.토지지목별현황'!Print_Area" display="2. 토지지목별 현황"/>
    <hyperlink ref="C11" location="'4.기상개황'!Print_Area" display="4. 기상개황"/>
    <hyperlink ref="C16" location="'5.강수량 '!Print_Area" display="5. 강수량"/>
    <hyperlink ref="C10" location="'3.지역별 일기일수'!Print_Area" display="3. 지역별 일기일수"/>
    <hyperlink ref="C12" location="'4-1.기상개황(제주) '!Print_Area" display="  4-1. 지역별 기상개황(제주)"/>
    <hyperlink ref="C13" location="'4-1.기상개황(서귀포) '!Print_Area" display="  4-1. 지역별 기상개황(서귀포)"/>
    <hyperlink ref="C14" location="'4-1.기상개황(성산) '!Print_Area" display="  4-1. 지역별 기상개황(성산)"/>
    <hyperlink ref="C15" location="'4-1.기상개황(고산) '!Print_Area" display="  4-1. 지역별 기상개황(고산)"/>
  </hyperlinks>
  <printOptions horizontalCentered="1"/>
  <pageMargins left="0.511811023622047" right="0.511811023622047" top="1.0629921259842501" bottom="0.74803149606299202" header="0.47244094488188998" footer="0.31496062992126"/>
  <pageSetup paperSize="9" scale="98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0"/>
  <sheetViews>
    <sheetView tabSelected="1" view="pageBreakPreview" zoomScaleNormal="100" zoomScaleSheetLayoutView="100" workbookViewId="0">
      <selection sqref="A1:L1"/>
    </sheetView>
  </sheetViews>
  <sheetFormatPr defaultColWidth="4.44140625" defaultRowHeight="14.25"/>
  <cols>
    <col min="1" max="1" width="6.44140625" style="9" customWidth="1"/>
    <col min="2" max="2" width="6.77734375" style="9" customWidth="1"/>
    <col min="3" max="3" width="6.44140625" style="9" customWidth="1"/>
    <col min="4" max="4" width="5.77734375" style="9" customWidth="1"/>
    <col min="5" max="5" width="5.6640625" style="9" customWidth="1"/>
    <col min="6" max="6" width="6.21875" style="9" customWidth="1"/>
    <col min="7" max="7" width="5.6640625" style="9" customWidth="1"/>
    <col min="8" max="9" width="5.21875" style="9" customWidth="1"/>
    <col min="10" max="10" width="5.5546875" style="9" customWidth="1"/>
    <col min="11" max="11" width="6.44140625" style="9" customWidth="1"/>
    <col min="12" max="12" width="5.5546875" style="9" customWidth="1"/>
    <col min="13" max="16" width="14.44140625" style="9" customWidth="1"/>
    <col min="17" max="17" width="10" style="9" customWidth="1"/>
    <col min="18" max="253" width="4.44140625" style="9"/>
    <col min="254" max="254" width="8.44140625" style="9" customWidth="1"/>
    <col min="255" max="255" width="10.77734375" style="9" customWidth="1"/>
    <col min="256" max="256" width="8.21875" style="9" customWidth="1"/>
    <col min="257" max="267" width="6.44140625" style="9" customWidth="1"/>
    <col min="268" max="268" width="6.5546875" style="9" customWidth="1"/>
    <col min="269" max="272" width="5.88671875" style="9" customWidth="1"/>
    <col min="273" max="273" width="9" style="9" customWidth="1"/>
    <col min="274" max="509" width="4.44140625" style="9"/>
    <col min="510" max="510" width="8.44140625" style="9" customWidth="1"/>
    <col min="511" max="511" width="10.77734375" style="9" customWidth="1"/>
    <col min="512" max="512" width="8.21875" style="9" customWidth="1"/>
    <col min="513" max="523" width="6.44140625" style="9" customWidth="1"/>
    <col min="524" max="524" width="6.5546875" style="9" customWidth="1"/>
    <col min="525" max="528" width="5.88671875" style="9" customWidth="1"/>
    <col min="529" max="529" width="9" style="9" customWidth="1"/>
    <col min="530" max="765" width="4.44140625" style="9"/>
    <col min="766" max="766" width="8.44140625" style="9" customWidth="1"/>
    <col min="767" max="767" width="10.77734375" style="9" customWidth="1"/>
    <col min="768" max="768" width="8.21875" style="9" customWidth="1"/>
    <col min="769" max="779" width="6.44140625" style="9" customWidth="1"/>
    <col min="780" max="780" width="6.5546875" style="9" customWidth="1"/>
    <col min="781" max="784" width="5.88671875" style="9" customWidth="1"/>
    <col min="785" max="785" width="9" style="9" customWidth="1"/>
    <col min="786" max="1021" width="4.44140625" style="9"/>
    <col min="1022" max="1022" width="8.44140625" style="9" customWidth="1"/>
    <col min="1023" max="1023" width="10.77734375" style="9" customWidth="1"/>
    <col min="1024" max="1024" width="8.21875" style="9" customWidth="1"/>
    <col min="1025" max="1035" width="6.44140625" style="9" customWidth="1"/>
    <col min="1036" max="1036" width="6.5546875" style="9" customWidth="1"/>
    <col min="1037" max="1040" width="5.88671875" style="9" customWidth="1"/>
    <col min="1041" max="1041" width="9" style="9" customWidth="1"/>
    <col min="1042" max="1277" width="4.44140625" style="9"/>
    <col min="1278" max="1278" width="8.44140625" style="9" customWidth="1"/>
    <col min="1279" max="1279" width="10.77734375" style="9" customWidth="1"/>
    <col min="1280" max="1280" width="8.21875" style="9" customWidth="1"/>
    <col min="1281" max="1291" width="6.44140625" style="9" customWidth="1"/>
    <col min="1292" max="1292" width="6.5546875" style="9" customWidth="1"/>
    <col min="1293" max="1296" width="5.88671875" style="9" customWidth="1"/>
    <col min="1297" max="1297" width="9" style="9" customWidth="1"/>
    <col min="1298" max="1533" width="4.44140625" style="9"/>
    <col min="1534" max="1534" width="8.44140625" style="9" customWidth="1"/>
    <col min="1535" max="1535" width="10.77734375" style="9" customWidth="1"/>
    <col min="1536" max="1536" width="8.21875" style="9" customWidth="1"/>
    <col min="1537" max="1547" width="6.44140625" style="9" customWidth="1"/>
    <col min="1548" max="1548" width="6.5546875" style="9" customWidth="1"/>
    <col min="1549" max="1552" width="5.88671875" style="9" customWidth="1"/>
    <col min="1553" max="1553" width="9" style="9" customWidth="1"/>
    <col min="1554" max="1789" width="4.44140625" style="9"/>
    <col min="1790" max="1790" width="8.44140625" style="9" customWidth="1"/>
    <col min="1791" max="1791" width="10.77734375" style="9" customWidth="1"/>
    <col min="1792" max="1792" width="8.21875" style="9" customWidth="1"/>
    <col min="1793" max="1803" width="6.44140625" style="9" customWidth="1"/>
    <col min="1804" max="1804" width="6.5546875" style="9" customWidth="1"/>
    <col min="1805" max="1808" width="5.88671875" style="9" customWidth="1"/>
    <col min="1809" max="1809" width="9" style="9" customWidth="1"/>
    <col min="1810" max="2045" width="4.44140625" style="9"/>
    <col min="2046" max="2046" width="8.44140625" style="9" customWidth="1"/>
    <col min="2047" max="2047" width="10.77734375" style="9" customWidth="1"/>
    <col min="2048" max="2048" width="8.21875" style="9" customWidth="1"/>
    <col min="2049" max="2059" width="6.44140625" style="9" customWidth="1"/>
    <col min="2060" max="2060" width="6.5546875" style="9" customWidth="1"/>
    <col min="2061" max="2064" width="5.88671875" style="9" customWidth="1"/>
    <col min="2065" max="2065" width="9" style="9" customWidth="1"/>
    <col min="2066" max="2301" width="4.44140625" style="9"/>
    <col min="2302" max="2302" width="8.44140625" style="9" customWidth="1"/>
    <col min="2303" max="2303" width="10.77734375" style="9" customWidth="1"/>
    <col min="2304" max="2304" width="8.21875" style="9" customWidth="1"/>
    <col min="2305" max="2315" width="6.44140625" style="9" customWidth="1"/>
    <col min="2316" max="2316" width="6.5546875" style="9" customWidth="1"/>
    <col min="2317" max="2320" width="5.88671875" style="9" customWidth="1"/>
    <col min="2321" max="2321" width="9" style="9" customWidth="1"/>
    <col min="2322" max="2557" width="4.44140625" style="9"/>
    <col min="2558" max="2558" width="8.44140625" style="9" customWidth="1"/>
    <col min="2559" max="2559" width="10.77734375" style="9" customWidth="1"/>
    <col min="2560" max="2560" width="8.21875" style="9" customWidth="1"/>
    <col min="2561" max="2571" width="6.44140625" style="9" customWidth="1"/>
    <col min="2572" max="2572" width="6.5546875" style="9" customWidth="1"/>
    <col min="2573" max="2576" width="5.88671875" style="9" customWidth="1"/>
    <col min="2577" max="2577" width="9" style="9" customWidth="1"/>
    <col min="2578" max="2813" width="4.44140625" style="9"/>
    <col min="2814" max="2814" width="8.44140625" style="9" customWidth="1"/>
    <col min="2815" max="2815" width="10.77734375" style="9" customWidth="1"/>
    <col min="2816" max="2816" width="8.21875" style="9" customWidth="1"/>
    <col min="2817" max="2827" width="6.44140625" style="9" customWidth="1"/>
    <col min="2828" max="2828" width="6.5546875" style="9" customWidth="1"/>
    <col min="2829" max="2832" width="5.88671875" style="9" customWidth="1"/>
    <col min="2833" max="2833" width="9" style="9" customWidth="1"/>
    <col min="2834" max="3069" width="4.44140625" style="9"/>
    <col min="3070" max="3070" width="8.44140625" style="9" customWidth="1"/>
    <col min="3071" max="3071" width="10.77734375" style="9" customWidth="1"/>
    <col min="3072" max="3072" width="8.21875" style="9" customWidth="1"/>
    <col min="3073" max="3083" width="6.44140625" style="9" customWidth="1"/>
    <col min="3084" max="3084" width="6.5546875" style="9" customWidth="1"/>
    <col min="3085" max="3088" width="5.88671875" style="9" customWidth="1"/>
    <col min="3089" max="3089" width="9" style="9" customWidth="1"/>
    <col min="3090" max="3325" width="4.44140625" style="9"/>
    <col min="3326" max="3326" width="8.44140625" style="9" customWidth="1"/>
    <col min="3327" max="3327" width="10.77734375" style="9" customWidth="1"/>
    <col min="3328" max="3328" width="8.21875" style="9" customWidth="1"/>
    <col min="3329" max="3339" width="6.44140625" style="9" customWidth="1"/>
    <col min="3340" max="3340" width="6.5546875" style="9" customWidth="1"/>
    <col min="3341" max="3344" width="5.88671875" style="9" customWidth="1"/>
    <col min="3345" max="3345" width="9" style="9" customWidth="1"/>
    <col min="3346" max="3581" width="4.44140625" style="9"/>
    <col min="3582" max="3582" width="8.44140625" style="9" customWidth="1"/>
    <col min="3583" max="3583" width="10.77734375" style="9" customWidth="1"/>
    <col min="3584" max="3584" width="8.21875" style="9" customWidth="1"/>
    <col min="3585" max="3595" width="6.44140625" style="9" customWidth="1"/>
    <col min="3596" max="3596" width="6.5546875" style="9" customWidth="1"/>
    <col min="3597" max="3600" width="5.88671875" style="9" customWidth="1"/>
    <col min="3601" max="3601" width="9" style="9" customWidth="1"/>
    <col min="3602" max="3837" width="4.44140625" style="9"/>
    <col min="3838" max="3838" width="8.44140625" style="9" customWidth="1"/>
    <col min="3839" max="3839" width="10.77734375" style="9" customWidth="1"/>
    <col min="3840" max="3840" width="8.21875" style="9" customWidth="1"/>
    <col min="3841" max="3851" width="6.44140625" style="9" customWidth="1"/>
    <col min="3852" max="3852" width="6.5546875" style="9" customWidth="1"/>
    <col min="3853" max="3856" width="5.88671875" style="9" customWidth="1"/>
    <col min="3857" max="3857" width="9" style="9" customWidth="1"/>
    <col min="3858" max="4093" width="4.44140625" style="9"/>
    <col min="4094" max="4094" width="8.44140625" style="9" customWidth="1"/>
    <col min="4095" max="4095" width="10.77734375" style="9" customWidth="1"/>
    <col min="4096" max="4096" width="8.21875" style="9" customWidth="1"/>
    <col min="4097" max="4107" width="6.44140625" style="9" customWidth="1"/>
    <col min="4108" max="4108" width="6.5546875" style="9" customWidth="1"/>
    <col min="4109" max="4112" width="5.88671875" style="9" customWidth="1"/>
    <col min="4113" max="4113" width="9" style="9" customWidth="1"/>
    <col min="4114" max="4349" width="4.44140625" style="9"/>
    <col min="4350" max="4350" width="8.44140625" style="9" customWidth="1"/>
    <col min="4351" max="4351" width="10.77734375" style="9" customWidth="1"/>
    <col min="4352" max="4352" width="8.21875" style="9" customWidth="1"/>
    <col min="4353" max="4363" width="6.44140625" style="9" customWidth="1"/>
    <col min="4364" max="4364" width="6.5546875" style="9" customWidth="1"/>
    <col min="4365" max="4368" width="5.88671875" style="9" customWidth="1"/>
    <col min="4369" max="4369" width="9" style="9" customWidth="1"/>
    <col min="4370" max="4605" width="4.44140625" style="9"/>
    <col min="4606" max="4606" width="8.44140625" style="9" customWidth="1"/>
    <col min="4607" max="4607" width="10.77734375" style="9" customWidth="1"/>
    <col min="4608" max="4608" width="8.21875" style="9" customWidth="1"/>
    <col min="4609" max="4619" width="6.44140625" style="9" customWidth="1"/>
    <col min="4620" max="4620" width="6.5546875" style="9" customWidth="1"/>
    <col min="4621" max="4624" width="5.88671875" style="9" customWidth="1"/>
    <col min="4625" max="4625" width="9" style="9" customWidth="1"/>
    <col min="4626" max="4861" width="4.44140625" style="9"/>
    <col min="4862" max="4862" width="8.44140625" style="9" customWidth="1"/>
    <col min="4863" max="4863" width="10.77734375" style="9" customWidth="1"/>
    <col min="4864" max="4864" width="8.21875" style="9" customWidth="1"/>
    <col min="4865" max="4875" width="6.44140625" style="9" customWidth="1"/>
    <col min="4876" max="4876" width="6.5546875" style="9" customWidth="1"/>
    <col min="4877" max="4880" width="5.88671875" style="9" customWidth="1"/>
    <col min="4881" max="4881" width="9" style="9" customWidth="1"/>
    <col min="4882" max="5117" width="4.44140625" style="9"/>
    <col min="5118" max="5118" width="8.44140625" style="9" customWidth="1"/>
    <col min="5119" max="5119" width="10.77734375" style="9" customWidth="1"/>
    <col min="5120" max="5120" width="8.21875" style="9" customWidth="1"/>
    <col min="5121" max="5131" width="6.44140625" style="9" customWidth="1"/>
    <col min="5132" max="5132" width="6.5546875" style="9" customWidth="1"/>
    <col min="5133" max="5136" width="5.88671875" style="9" customWidth="1"/>
    <col min="5137" max="5137" width="9" style="9" customWidth="1"/>
    <col min="5138" max="5373" width="4.44140625" style="9"/>
    <col min="5374" max="5374" width="8.44140625" style="9" customWidth="1"/>
    <col min="5375" max="5375" width="10.77734375" style="9" customWidth="1"/>
    <col min="5376" max="5376" width="8.21875" style="9" customWidth="1"/>
    <col min="5377" max="5387" width="6.44140625" style="9" customWidth="1"/>
    <col min="5388" max="5388" width="6.5546875" style="9" customWidth="1"/>
    <col min="5389" max="5392" width="5.88671875" style="9" customWidth="1"/>
    <col min="5393" max="5393" width="9" style="9" customWidth="1"/>
    <col min="5394" max="5629" width="4.44140625" style="9"/>
    <col min="5630" max="5630" width="8.44140625" style="9" customWidth="1"/>
    <col min="5631" max="5631" width="10.77734375" style="9" customWidth="1"/>
    <col min="5632" max="5632" width="8.21875" style="9" customWidth="1"/>
    <col min="5633" max="5643" width="6.44140625" style="9" customWidth="1"/>
    <col min="5644" max="5644" width="6.5546875" style="9" customWidth="1"/>
    <col min="5645" max="5648" width="5.88671875" style="9" customWidth="1"/>
    <col min="5649" max="5649" width="9" style="9" customWidth="1"/>
    <col min="5650" max="5885" width="4.44140625" style="9"/>
    <col min="5886" max="5886" width="8.44140625" style="9" customWidth="1"/>
    <col min="5887" max="5887" width="10.77734375" style="9" customWidth="1"/>
    <col min="5888" max="5888" width="8.21875" style="9" customWidth="1"/>
    <col min="5889" max="5899" width="6.44140625" style="9" customWidth="1"/>
    <col min="5900" max="5900" width="6.5546875" style="9" customWidth="1"/>
    <col min="5901" max="5904" width="5.88671875" style="9" customWidth="1"/>
    <col min="5905" max="5905" width="9" style="9" customWidth="1"/>
    <col min="5906" max="6141" width="4.44140625" style="9"/>
    <col min="6142" max="6142" width="8.44140625" style="9" customWidth="1"/>
    <col min="6143" max="6143" width="10.77734375" style="9" customWidth="1"/>
    <col min="6144" max="6144" width="8.21875" style="9" customWidth="1"/>
    <col min="6145" max="6155" width="6.44140625" style="9" customWidth="1"/>
    <col min="6156" max="6156" width="6.5546875" style="9" customWidth="1"/>
    <col min="6157" max="6160" width="5.88671875" style="9" customWidth="1"/>
    <col min="6161" max="6161" width="9" style="9" customWidth="1"/>
    <col min="6162" max="6397" width="4.44140625" style="9"/>
    <col min="6398" max="6398" width="8.44140625" style="9" customWidth="1"/>
    <col min="6399" max="6399" width="10.77734375" style="9" customWidth="1"/>
    <col min="6400" max="6400" width="8.21875" style="9" customWidth="1"/>
    <col min="6401" max="6411" width="6.44140625" style="9" customWidth="1"/>
    <col min="6412" max="6412" width="6.5546875" style="9" customWidth="1"/>
    <col min="6413" max="6416" width="5.88671875" style="9" customWidth="1"/>
    <col min="6417" max="6417" width="9" style="9" customWidth="1"/>
    <col min="6418" max="6653" width="4.44140625" style="9"/>
    <col min="6654" max="6654" width="8.44140625" style="9" customWidth="1"/>
    <col min="6655" max="6655" width="10.77734375" style="9" customWidth="1"/>
    <col min="6656" max="6656" width="8.21875" style="9" customWidth="1"/>
    <col min="6657" max="6667" width="6.44140625" style="9" customWidth="1"/>
    <col min="6668" max="6668" width="6.5546875" style="9" customWidth="1"/>
    <col min="6669" max="6672" width="5.88671875" style="9" customWidth="1"/>
    <col min="6673" max="6673" width="9" style="9" customWidth="1"/>
    <col min="6674" max="6909" width="4.44140625" style="9"/>
    <col min="6910" max="6910" width="8.44140625" style="9" customWidth="1"/>
    <col min="6911" max="6911" width="10.77734375" style="9" customWidth="1"/>
    <col min="6912" max="6912" width="8.21875" style="9" customWidth="1"/>
    <col min="6913" max="6923" width="6.44140625" style="9" customWidth="1"/>
    <col min="6924" max="6924" width="6.5546875" style="9" customWidth="1"/>
    <col min="6925" max="6928" width="5.88671875" style="9" customWidth="1"/>
    <col min="6929" max="6929" width="9" style="9" customWidth="1"/>
    <col min="6930" max="7165" width="4.44140625" style="9"/>
    <col min="7166" max="7166" width="8.44140625" style="9" customWidth="1"/>
    <col min="7167" max="7167" width="10.77734375" style="9" customWidth="1"/>
    <col min="7168" max="7168" width="8.21875" style="9" customWidth="1"/>
    <col min="7169" max="7179" width="6.44140625" style="9" customWidth="1"/>
    <col min="7180" max="7180" width="6.5546875" style="9" customWidth="1"/>
    <col min="7181" max="7184" width="5.88671875" style="9" customWidth="1"/>
    <col min="7185" max="7185" width="9" style="9" customWidth="1"/>
    <col min="7186" max="7421" width="4.44140625" style="9"/>
    <col min="7422" max="7422" width="8.44140625" style="9" customWidth="1"/>
    <col min="7423" max="7423" width="10.77734375" style="9" customWidth="1"/>
    <col min="7424" max="7424" width="8.21875" style="9" customWidth="1"/>
    <col min="7425" max="7435" width="6.44140625" style="9" customWidth="1"/>
    <col min="7436" max="7436" width="6.5546875" style="9" customWidth="1"/>
    <col min="7437" max="7440" width="5.88671875" style="9" customWidth="1"/>
    <col min="7441" max="7441" width="9" style="9" customWidth="1"/>
    <col min="7442" max="7677" width="4.44140625" style="9"/>
    <col min="7678" max="7678" width="8.44140625" style="9" customWidth="1"/>
    <col min="7679" max="7679" width="10.77734375" style="9" customWidth="1"/>
    <col min="7680" max="7680" width="8.21875" style="9" customWidth="1"/>
    <col min="7681" max="7691" width="6.44140625" style="9" customWidth="1"/>
    <col min="7692" max="7692" width="6.5546875" style="9" customWidth="1"/>
    <col min="7693" max="7696" width="5.88671875" style="9" customWidth="1"/>
    <col min="7697" max="7697" width="9" style="9" customWidth="1"/>
    <col min="7698" max="7933" width="4.44140625" style="9"/>
    <col min="7934" max="7934" width="8.44140625" style="9" customWidth="1"/>
    <col min="7935" max="7935" width="10.77734375" style="9" customWidth="1"/>
    <col min="7936" max="7936" width="8.21875" style="9" customWidth="1"/>
    <col min="7937" max="7947" width="6.44140625" style="9" customWidth="1"/>
    <col min="7948" max="7948" width="6.5546875" style="9" customWidth="1"/>
    <col min="7949" max="7952" width="5.88671875" style="9" customWidth="1"/>
    <col min="7953" max="7953" width="9" style="9" customWidth="1"/>
    <col min="7954" max="8189" width="4.44140625" style="9"/>
    <col min="8190" max="8190" width="8.44140625" style="9" customWidth="1"/>
    <col min="8191" max="8191" width="10.77734375" style="9" customWidth="1"/>
    <col min="8192" max="8192" width="8.21875" style="9" customWidth="1"/>
    <col min="8193" max="8203" width="6.44140625" style="9" customWidth="1"/>
    <col min="8204" max="8204" width="6.5546875" style="9" customWidth="1"/>
    <col min="8205" max="8208" width="5.88671875" style="9" customWidth="1"/>
    <col min="8209" max="8209" width="9" style="9" customWidth="1"/>
    <col min="8210" max="8445" width="4.44140625" style="9"/>
    <col min="8446" max="8446" width="8.44140625" style="9" customWidth="1"/>
    <col min="8447" max="8447" width="10.77734375" style="9" customWidth="1"/>
    <col min="8448" max="8448" width="8.21875" style="9" customWidth="1"/>
    <col min="8449" max="8459" width="6.44140625" style="9" customWidth="1"/>
    <col min="8460" max="8460" width="6.5546875" style="9" customWidth="1"/>
    <col min="8461" max="8464" width="5.88671875" style="9" customWidth="1"/>
    <col min="8465" max="8465" width="9" style="9" customWidth="1"/>
    <col min="8466" max="8701" width="4.44140625" style="9"/>
    <col min="8702" max="8702" width="8.44140625" style="9" customWidth="1"/>
    <col min="8703" max="8703" width="10.77734375" style="9" customWidth="1"/>
    <col min="8704" max="8704" width="8.21875" style="9" customWidth="1"/>
    <col min="8705" max="8715" width="6.44140625" style="9" customWidth="1"/>
    <col min="8716" max="8716" width="6.5546875" style="9" customWidth="1"/>
    <col min="8717" max="8720" width="5.88671875" style="9" customWidth="1"/>
    <col min="8721" max="8721" width="9" style="9" customWidth="1"/>
    <col min="8722" max="8957" width="4.44140625" style="9"/>
    <col min="8958" max="8958" width="8.44140625" style="9" customWidth="1"/>
    <col min="8959" max="8959" width="10.77734375" style="9" customWidth="1"/>
    <col min="8960" max="8960" width="8.21875" style="9" customWidth="1"/>
    <col min="8961" max="8971" width="6.44140625" style="9" customWidth="1"/>
    <col min="8972" max="8972" width="6.5546875" style="9" customWidth="1"/>
    <col min="8973" max="8976" width="5.88671875" style="9" customWidth="1"/>
    <col min="8977" max="8977" width="9" style="9" customWidth="1"/>
    <col min="8978" max="9213" width="4.44140625" style="9"/>
    <col min="9214" max="9214" width="8.44140625" style="9" customWidth="1"/>
    <col min="9215" max="9215" width="10.77734375" style="9" customWidth="1"/>
    <col min="9216" max="9216" width="8.21875" style="9" customWidth="1"/>
    <col min="9217" max="9227" width="6.44140625" style="9" customWidth="1"/>
    <col min="9228" max="9228" width="6.5546875" style="9" customWidth="1"/>
    <col min="9229" max="9232" width="5.88671875" style="9" customWidth="1"/>
    <col min="9233" max="9233" width="9" style="9" customWidth="1"/>
    <col min="9234" max="9469" width="4.44140625" style="9"/>
    <col min="9470" max="9470" width="8.44140625" style="9" customWidth="1"/>
    <col min="9471" max="9471" width="10.77734375" style="9" customWidth="1"/>
    <col min="9472" max="9472" width="8.21875" style="9" customWidth="1"/>
    <col min="9473" max="9483" width="6.44140625" style="9" customWidth="1"/>
    <col min="9484" max="9484" width="6.5546875" style="9" customWidth="1"/>
    <col min="9485" max="9488" width="5.88671875" style="9" customWidth="1"/>
    <col min="9489" max="9489" width="9" style="9" customWidth="1"/>
    <col min="9490" max="9725" width="4.44140625" style="9"/>
    <col min="9726" max="9726" width="8.44140625" style="9" customWidth="1"/>
    <col min="9727" max="9727" width="10.77734375" style="9" customWidth="1"/>
    <col min="9728" max="9728" width="8.21875" style="9" customWidth="1"/>
    <col min="9729" max="9739" width="6.44140625" style="9" customWidth="1"/>
    <col min="9740" max="9740" width="6.5546875" style="9" customWidth="1"/>
    <col min="9741" max="9744" width="5.88671875" style="9" customWidth="1"/>
    <col min="9745" max="9745" width="9" style="9" customWidth="1"/>
    <col min="9746" max="9981" width="4.44140625" style="9"/>
    <col min="9982" max="9982" width="8.44140625" style="9" customWidth="1"/>
    <col min="9983" max="9983" width="10.77734375" style="9" customWidth="1"/>
    <col min="9984" max="9984" width="8.21875" style="9" customWidth="1"/>
    <col min="9985" max="9995" width="6.44140625" style="9" customWidth="1"/>
    <col min="9996" max="9996" width="6.5546875" style="9" customWidth="1"/>
    <col min="9997" max="10000" width="5.88671875" style="9" customWidth="1"/>
    <col min="10001" max="10001" width="9" style="9" customWidth="1"/>
    <col min="10002" max="10237" width="4.44140625" style="9"/>
    <col min="10238" max="10238" width="8.44140625" style="9" customWidth="1"/>
    <col min="10239" max="10239" width="10.77734375" style="9" customWidth="1"/>
    <col min="10240" max="10240" width="8.21875" style="9" customWidth="1"/>
    <col min="10241" max="10251" width="6.44140625" style="9" customWidth="1"/>
    <col min="10252" max="10252" width="6.5546875" style="9" customWidth="1"/>
    <col min="10253" max="10256" width="5.88671875" style="9" customWidth="1"/>
    <col min="10257" max="10257" width="9" style="9" customWidth="1"/>
    <col min="10258" max="10493" width="4.44140625" style="9"/>
    <col min="10494" max="10494" width="8.44140625" style="9" customWidth="1"/>
    <col min="10495" max="10495" width="10.77734375" style="9" customWidth="1"/>
    <col min="10496" max="10496" width="8.21875" style="9" customWidth="1"/>
    <col min="10497" max="10507" width="6.44140625" style="9" customWidth="1"/>
    <col min="10508" max="10508" width="6.5546875" style="9" customWidth="1"/>
    <col min="10509" max="10512" width="5.88671875" style="9" customWidth="1"/>
    <col min="10513" max="10513" width="9" style="9" customWidth="1"/>
    <col min="10514" max="10749" width="4.44140625" style="9"/>
    <col min="10750" max="10750" width="8.44140625" style="9" customWidth="1"/>
    <col min="10751" max="10751" width="10.77734375" style="9" customWidth="1"/>
    <col min="10752" max="10752" width="8.21875" style="9" customWidth="1"/>
    <col min="10753" max="10763" width="6.44140625" style="9" customWidth="1"/>
    <col min="10764" max="10764" width="6.5546875" style="9" customWidth="1"/>
    <col min="10765" max="10768" width="5.88671875" style="9" customWidth="1"/>
    <col min="10769" max="10769" width="9" style="9" customWidth="1"/>
    <col min="10770" max="11005" width="4.44140625" style="9"/>
    <col min="11006" max="11006" width="8.44140625" style="9" customWidth="1"/>
    <col min="11007" max="11007" width="10.77734375" style="9" customWidth="1"/>
    <col min="11008" max="11008" width="8.21875" style="9" customWidth="1"/>
    <col min="11009" max="11019" width="6.44140625" style="9" customWidth="1"/>
    <col min="11020" max="11020" width="6.5546875" style="9" customWidth="1"/>
    <col min="11021" max="11024" width="5.88671875" style="9" customWidth="1"/>
    <col min="11025" max="11025" width="9" style="9" customWidth="1"/>
    <col min="11026" max="11261" width="4.44140625" style="9"/>
    <col min="11262" max="11262" width="8.44140625" style="9" customWidth="1"/>
    <col min="11263" max="11263" width="10.77734375" style="9" customWidth="1"/>
    <col min="11264" max="11264" width="8.21875" style="9" customWidth="1"/>
    <col min="11265" max="11275" width="6.44140625" style="9" customWidth="1"/>
    <col min="11276" max="11276" width="6.5546875" style="9" customWidth="1"/>
    <col min="11277" max="11280" width="5.88671875" style="9" customWidth="1"/>
    <col min="11281" max="11281" width="9" style="9" customWidth="1"/>
    <col min="11282" max="11517" width="4.44140625" style="9"/>
    <col min="11518" max="11518" width="8.44140625" style="9" customWidth="1"/>
    <col min="11519" max="11519" width="10.77734375" style="9" customWidth="1"/>
    <col min="11520" max="11520" width="8.21875" style="9" customWidth="1"/>
    <col min="11521" max="11531" width="6.44140625" style="9" customWidth="1"/>
    <col min="11532" max="11532" width="6.5546875" style="9" customWidth="1"/>
    <col min="11533" max="11536" width="5.88671875" style="9" customWidth="1"/>
    <col min="11537" max="11537" width="9" style="9" customWidth="1"/>
    <col min="11538" max="11773" width="4.44140625" style="9"/>
    <col min="11774" max="11774" width="8.44140625" style="9" customWidth="1"/>
    <col min="11775" max="11775" width="10.77734375" style="9" customWidth="1"/>
    <col min="11776" max="11776" width="8.21875" style="9" customWidth="1"/>
    <col min="11777" max="11787" width="6.44140625" style="9" customWidth="1"/>
    <col min="11788" max="11788" width="6.5546875" style="9" customWidth="1"/>
    <col min="11789" max="11792" width="5.88671875" style="9" customWidth="1"/>
    <col min="11793" max="11793" width="9" style="9" customWidth="1"/>
    <col min="11794" max="12029" width="4.44140625" style="9"/>
    <col min="12030" max="12030" width="8.44140625" style="9" customWidth="1"/>
    <col min="12031" max="12031" width="10.77734375" style="9" customWidth="1"/>
    <col min="12032" max="12032" width="8.21875" style="9" customWidth="1"/>
    <col min="12033" max="12043" width="6.44140625" style="9" customWidth="1"/>
    <col min="12044" max="12044" width="6.5546875" style="9" customWidth="1"/>
    <col min="12045" max="12048" width="5.88671875" style="9" customWidth="1"/>
    <col min="12049" max="12049" width="9" style="9" customWidth="1"/>
    <col min="12050" max="12285" width="4.44140625" style="9"/>
    <col min="12286" max="12286" width="8.44140625" style="9" customWidth="1"/>
    <col min="12287" max="12287" width="10.77734375" style="9" customWidth="1"/>
    <col min="12288" max="12288" width="8.21875" style="9" customWidth="1"/>
    <col min="12289" max="12299" width="6.44140625" style="9" customWidth="1"/>
    <col min="12300" max="12300" width="6.5546875" style="9" customWidth="1"/>
    <col min="12301" max="12304" width="5.88671875" style="9" customWidth="1"/>
    <col min="12305" max="12305" width="9" style="9" customWidth="1"/>
    <col min="12306" max="12541" width="4.44140625" style="9"/>
    <col min="12542" max="12542" width="8.44140625" style="9" customWidth="1"/>
    <col min="12543" max="12543" width="10.77734375" style="9" customWidth="1"/>
    <col min="12544" max="12544" width="8.21875" style="9" customWidth="1"/>
    <col min="12545" max="12555" width="6.44140625" style="9" customWidth="1"/>
    <col min="12556" max="12556" width="6.5546875" style="9" customWidth="1"/>
    <col min="12557" max="12560" width="5.88671875" style="9" customWidth="1"/>
    <col min="12561" max="12561" width="9" style="9" customWidth="1"/>
    <col min="12562" max="12797" width="4.44140625" style="9"/>
    <col min="12798" max="12798" width="8.44140625" style="9" customWidth="1"/>
    <col min="12799" max="12799" width="10.77734375" style="9" customWidth="1"/>
    <col min="12800" max="12800" width="8.21875" style="9" customWidth="1"/>
    <col min="12801" max="12811" width="6.44140625" style="9" customWidth="1"/>
    <col min="12812" max="12812" width="6.5546875" style="9" customWidth="1"/>
    <col min="12813" max="12816" width="5.88671875" style="9" customWidth="1"/>
    <col min="12817" max="12817" width="9" style="9" customWidth="1"/>
    <col min="12818" max="13053" width="4.44140625" style="9"/>
    <col min="13054" max="13054" width="8.44140625" style="9" customWidth="1"/>
    <col min="13055" max="13055" width="10.77734375" style="9" customWidth="1"/>
    <col min="13056" max="13056" width="8.21875" style="9" customWidth="1"/>
    <col min="13057" max="13067" width="6.44140625" style="9" customWidth="1"/>
    <col min="13068" max="13068" width="6.5546875" style="9" customWidth="1"/>
    <col min="13069" max="13072" width="5.88671875" style="9" customWidth="1"/>
    <col min="13073" max="13073" width="9" style="9" customWidth="1"/>
    <col min="13074" max="13309" width="4.44140625" style="9"/>
    <col min="13310" max="13310" width="8.44140625" style="9" customWidth="1"/>
    <col min="13311" max="13311" width="10.77734375" style="9" customWidth="1"/>
    <col min="13312" max="13312" width="8.21875" style="9" customWidth="1"/>
    <col min="13313" max="13323" width="6.44140625" style="9" customWidth="1"/>
    <col min="13324" max="13324" width="6.5546875" style="9" customWidth="1"/>
    <col min="13325" max="13328" width="5.88671875" style="9" customWidth="1"/>
    <col min="13329" max="13329" width="9" style="9" customWidth="1"/>
    <col min="13330" max="13565" width="4.44140625" style="9"/>
    <col min="13566" max="13566" width="8.44140625" style="9" customWidth="1"/>
    <col min="13567" max="13567" width="10.77734375" style="9" customWidth="1"/>
    <col min="13568" max="13568" width="8.21875" style="9" customWidth="1"/>
    <col min="13569" max="13579" width="6.44140625" style="9" customWidth="1"/>
    <col min="13580" max="13580" width="6.5546875" style="9" customWidth="1"/>
    <col min="13581" max="13584" width="5.88671875" style="9" customWidth="1"/>
    <col min="13585" max="13585" width="9" style="9" customWidth="1"/>
    <col min="13586" max="13821" width="4.44140625" style="9"/>
    <col min="13822" max="13822" width="8.44140625" style="9" customWidth="1"/>
    <col min="13823" max="13823" width="10.77734375" style="9" customWidth="1"/>
    <col min="13824" max="13824" width="8.21875" style="9" customWidth="1"/>
    <col min="13825" max="13835" width="6.44140625" style="9" customWidth="1"/>
    <col min="13836" max="13836" width="6.5546875" style="9" customWidth="1"/>
    <col min="13837" max="13840" width="5.88671875" style="9" customWidth="1"/>
    <col min="13841" max="13841" width="9" style="9" customWidth="1"/>
    <col min="13842" max="14077" width="4.44140625" style="9"/>
    <col min="14078" max="14078" width="8.44140625" style="9" customWidth="1"/>
    <col min="14079" max="14079" width="10.77734375" style="9" customWidth="1"/>
    <col min="14080" max="14080" width="8.21875" style="9" customWidth="1"/>
    <col min="14081" max="14091" width="6.44140625" style="9" customWidth="1"/>
    <col min="14092" max="14092" width="6.5546875" style="9" customWidth="1"/>
    <col min="14093" max="14096" width="5.88671875" style="9" customWidth="1"/>
    <col min="14097" max="14097" width="9" style="9" customWidth="1"/>
    <col min="14098" max="14333" width="4.44140625" style="9"/>
    <col min="14334" max="14334" width="8.44140625" style="9" customWidth="1"/>
    <col min="14335" max="14335" width="10.77734375" style="9" customWidth="1"/>
    <col min="14336" max="14336" width="8.21875" style="9" customWidth="1"/>
    <col min="14337" max="14347" width="6.44140625" style="9" customWidth="1"/>
    <col min="14348" max="14348" width="6.5546875" style="9" customWidth="1"/>
    <col min="14349" max="14352" width="5.88671875" style="9" customWidth="1"/>
    <col min="14353" max="14353" width="9" style="9" customWidth="1"/>
    <col min="14354" max="14589" width="4.44140625" style="9"/>
    <col min="14590" max="14590" width="8.44140625" style="9" customWidth="1"/>
    <col min="14591" max="14591" width="10.77734375" style="9" customWidth="1"/>
    <col min="14592" max="14592" width="8.21875" style="9" customWidth="1"/>
    <col min="14593" max="14603" width="6.44140625" style="9" customWidth="1"/>
    <col min="14604" max="14604" width="6.5546875" style="9" customWidth="1"/>
    <col min="14605" max="14608" width="5.88671875" style="9" customWidth="1"/>
    <col min="14609" max="14609" width="9" style="9" customWidth="1"/>
    <col min="14610" max="14845" width="4.44140625" style="9"/>
    <col min="14846" max="14846" width="8.44140625" style="9" customWidth="1"/>
    <col min="14847" max="14847" width="10.77734375" style="9" customWidth="1"/>
    <col min="14848" max="14848" width="8.21875" style="9" customWidth="1"/>
    <col min="14849" max="14859" width="6.44140625" style="9" customWidth="1"/>
    <col min="14860" max="14860" width="6.5546875" style="9" customWidth="1"/>
    <col min="14861" max="14864" width="5.88671875" style="9" customWidth="1"/>
    <col min="14865" max="14865" width="9" style="9" customWidth="1"/>
    <col min="14866" max="15101" width="4.44140625" style="9"/>
    <col min="15102" max="15102" width="8.44140625" style="9" customWidth="1"/>
    <col min="15103" max="15103" width="10.77734375" style="9" customWidth="1"/>
    <col min="15104" max="15104" width="8.21875" style="9" customWidth="1"/>
    <col min="15105" max="15115" width="6.44140625" style="9" customWidth="1"/>
    <col min="15116" max="15116" width="6.5546875" style="9" customWidth="1"/>
    <col min="15117" max="15120" width="5.88671875" style="9" customWidth="1"/>
    <col min="15121" max="15121" width="9" style="9" customWidth="1"/>
    <col min="15122" max="15357" width="4.44140625" style="9"/>
    <col min="15358" max="15358" width="8.44140625" style="9" customWidth="1"/>
    <col min="15359" max="15359" width="10.77734375" style="9" customWidth="1"/>
    <col min="15360" max="15360" width="8.21875" style="9" customWidth="1"/>
    <col min="15361" max="15371" width="6.44140625" style="9" customWidth="1"/>
    <col min="15372" max="15372" width="6.5546875" style="9" customWidth="1"/>
    <col min="15373" max="15376" width="5.88671875" style="9" customWidth="1"/>
    <col min="15377" max="15377" width="9" style="9" customWidth="1"/>
    <col min="15378" max="15613" width="4.44140625" style="9"/>
    <col min="15614" max="15614" width="8.44140625" style="9" customWidth="1"/>
    <col min="15615" max="15615" width="10.77734375" style="9" customWidth="1"/>
    <col min="15616" max="15616" width="8.21875" style="9" customWidth="1"/>
    <col min="15617" max="15627" width="6.44140625" style="9" customWidth="1"/>
    <col min="15628" max="15628" width="6.5546875" style="9" customWidth="1"/>
    <col min="15629" max="15632" width="5.88671875" style="9" customWidth="1"/>
    <col min="15633" max="15633" width="9" style="9" customWidth="1"/>
    <col min="15634" max="15869" width="4.44140625" style="9"/>
    <col min="15870" max="15870" width="8.44140625" style="9" customWidth="1"/>
    <col min="15871" max="15871" width="10.77734375" style="9" customWidth="1"/>
    <col min="15872" max="15872" width="8.21875" style="9" customWidth="1"/>
    <col min="15873" max="15883" width="6.44140625" style="9" customWidth="1"/>
    <col min="15884" max="15884" width="6.5546875" style="9" customWidth="1"/>
    <col min="15885" max="15888" width="5.88671875" style="9" customWidth="1"/>
    <col min="15889" max="15889" width="9" style="9" customWidth="1"/>
    <col min="15890" max="16125" width="4.44140625" style="9"/>
    <col min="16126" max="16126" width="8.44140625" style="9" customWidth="1"/>
    <col min="16127" max="16127" width="10.77734375" style="9" customWidth="1"/>
    <col min="16128" max="16128" width="8.21875" style="9" customWidth="1"/>
    <col min="16129" max="16139" width="6.44140625" style="9" customWidth="1"/>
    <col min="16140" max="16140" width="6.5546875" style="9" customWidth="1"/>
    <col min="16141" max="16144" width="5.88671875" style="9" customWidth="1"/>
    <col min="16145" max="16145" width="9" style="9" customWidth="1"/>
    <col min="16146" max="16384" width="4.44140625" style="9"/>
  </cols>
  <sheetData>
    <row r="1" spans="1:17" s="4" customFormat="1" ht="32.450000000000003" customHeight="1">
      <c r="A1" s="425" t="s">
        <v>266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7"/>
      <c r="M1" s="428" t="s">
        <v>284</v>
      </c>
      <c r="N1" s="428"/>
      <c r="O1" s="428"/>
      <c r="P1" s="428"/>
      <c r="Q1" s="428"/>
    </row>
    <row r="2" spans="1:17" s="4" customFormat="1" ht="6.95" customHeight="1">
      <c r="A2" s="5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3"/>
      <c r="N2" s="53"/>
      <c r="O2" s="53"/>
      <c r="P2" s="53"/>
      <c r="Q2" s="53"/>
    </row>
    <row r="3" spans="1:17" s="1" customFormat="1" ht="21.2" customHeight="1">
      <c r="A3" s="55" t="s">
        <v>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311" t="s">
        <v>5</v>
      </c>
    </row>
    <row r="4" spans="1:17" s="1" customFormat="1" ht="19.899999999999999" customHeight="1">
      <c r="A4" s="441" t="s">
        <v>6</v>
      </c>
      <c r="B4" s="431" t="s">
        <v>7</v>
      </c>
      <c r="C4" s="432"/>
      <c r="D4" s="433" t="s">
        <v>296</v>
      </c>
      <c r="E4" s="434"/>
      <c r="F4" s="433"/>
      <c r="G4" s="447" t="s">
        <v>301</v>
      </c>
      <c r="H4" s="435" t="s">
        <v>302</v>
      </c>
      <c r="I4" s="436"/>
      <c r="J4" s="436"/>
      <c r="K4" s="436"/>
      <c r="L4" s="431"/>
      <c r="M4" s="437" t="s">
        <v>303</v>
      </c>
      <c r="N4" s="438"/>
      <c r="O4" s="439"/>
      <c r="P4" s="307" t="s">
        <v>8</v>
      </c>
      <c r="Q4" s="444" t="s">
        <v>9</v>
      </c>
    </row>
    <row r="5" spans="1:17" s="1" customFormat="1" ht="19.899999999999999" customHeight="1">
      <c r="A5" s="442"/>
      <c r="B5" s="217"/>
      <c r="C5" s="57" t="s">
        <v>10</v>
      </c>
      <c r="D5" s="217"/>
      <c r="E5" s="58" t="s">
        <v>11</v>
      </c>
      <c r="F5" s="58" t="s">
        <v>12</v>
      </c>
      <c r="G5" s="433"/>
      <c r="H5" s="217"/>
      <c r="I5" s="58" t="s">
        <v>13</v>
      </c>
      <c r="J5" s="58" t="s">
        <v>14</v>
      </c>
      <c r="K5" s="429" t="s">
        <v>15</v>
      </c>
      <c r="L5" s="430"/>
      <c r="M5" s="153"/>
      <c r="N5" s="58" t="s">
        <v>16</v>
      </c>
      <c r="O5" s="58" t="s">
        <v>239</v>
      </c>
      <c r="P5" s="160"/>
      <c r="Q5" s="445"/>
    </row>
    <row r="6" spans="1:17" s="1" customFormat="1" ht="17.100000000000001" customHeight="1">
      <c r="A6" s="442"/>
      <c r="B6" s="217" t="s">
        <v>17</v>
      </c>
      <c r="C6" s="217" t="s">
        <v>18</v>
      </c>
      <c r="D6" s="217"/>
      <c r="E6" s="217"/>
      <c r="F6" s="217"/>
      <c r="G6" s="433"/>
      <c r="H6" s="217"/>
      <c r="I6" s="217"/>
      <c r="J6" s="217"/>
      <c r="K6" s="217" t="s">
        <v>19</v>
      </c>
      <c r="L6" s="301" t="s">
        <v>20</v>
      </c>
      <c r="M6" s="153"/>
      <c r="N6" s="217"/>
      <c r="O6" s="217"/>
      <c r="P6" s="160"/>
      <c r="Q6" s="445"/>
    </row>
    <row r="7" spans="1:17" s="1" customFormat="1" ht="28.35" customHeight="1">
      <c r="A7" s="443"/>
      <c r="B7" s="177" t="s">
        <v>21</v>
      </c>
      <c r="C7" s="218" t="s">
        <v>22</v>
      </c>
      <c r="D7" s="60"/>
      <c r="E7" s="177" t="s">
        <v>285</v>
      </c>
      <c r="F7" s="177" t="s">
        <v>286</v>
      </c>
      <c r="G7" s="448"/>
      <c r="H7" s="60"/>
      <c r="I7" s="177" t="s">
        <v>23</v>
      </c>
      <c r="J7" s="177" t="s">
        <v>24</v>
      </c>
      <c r="K7" s="178" t="s">
        <v>297</v>
      </c>
      <c r="L7" s="179" t="s">
        <v>25</v>
      </c>
      <c r="M7" s="316"/>
      <c r="N7" s="177" t="s">
        <v>26</v>
      </c>
      <c r="O7" s="180" t="s">
        <v>240</v>
      </c>
      <c r="P7" s="304" t="s">
        <v>27</v>
      </c>
      <c r="Q7" s="446"/>
    </row>
    <row r="8" spans="1:17" s="3" customFormat="1" ht="42.4" customHeight="1">
      <c r="A8" s="61">
        <v>2015</v>
      </c>
      <c r="B8" s="219">
        <v>1849.13</v>
      </c>
      <c r="C8" s="220">
        <v>100</v>
      </c>
      <c r="D8" s="64">
        <v>2</v>
      </c>
      <c r="E8" s="64">
        <v>2</v>
      </c>
      <c r="F8" s="63">
        <v>0</v>
      </c>
      <c r="G8" s="63">
        <v>2</v>
      </c>
      <c r="H8" s="63">
        <v>43</v>
      </c>
      <c r="I8" s="64">
        <v>7</v>
      </c>
      <c r="J8" s="64">
        <v>5</v>
      </c>
      <c r="K8" s="64">
        <v>31</v>
      </c>
      <c r="L8" s="64">
        <v>62</v>
      </c>
      <c r="M8" s="65">
        <v>686</v>
      </c>
      <c r="N8" s="65">
        <v>514</v>
      </c>
      <c r="O8" s="65">
        <v>172</v>
      </c>
      <c r="P8" s="62">
        <v>5381</v>
      </c>
      <c r="Q8" s="81">
        <v>2015</v>
      </c>
    </row>
    <row r="9" spans="1:17" s="11" customFormat="1" ht="42.4" customHeight="1">
      <c r="A9" s="61">
        <v>2016</v>
      </c>
      <c r="B9" s="219">
        <v>1849.15</v>
      </c>
      <c r="C9" s="220">
        <v>100</v>
      </c>
      <c r="D9" s="64">
        <v>2</v>
      </c>
      <c r="E9" s="64">
        <v>2</v>
      </c>
      <c r="F9" s="63">
        <v>0</v>
      </c>
      <c r="G9" s="63">
        <v>2</v>
      </c>
      <c r="H9" s="63">
        <v>43</v>
      </c>
      <c r="I9" s="64">
        <v>7</v>
      </c>
      <c r="J9" s="64">
        <v>5</v>
      </c>
      <c r="K9" s="64">
        <v>31</v>
      </c>
      <c r="L9" s="64">
        <v>62</v>
      </c>
      <c r="M9" s="65">
        <v>702</v>
      </c>
      <c r="N9" s="65">
        <v>530</v>
      </c>
      <c r="O9" s="65">
        <v>172</v>
      </c>
      <c r="P9" s="62">
        <v>5445</v>
      </c>
      <c r="Q9" s="81">
        <v>2016</v>
      </c>
    </row>
    <row r="10" spans="1:17" s="11" customFormat="1" ht="42.4" customHeight="1">
      <c r="A10" s="61">
        <v>2017</v>
      </c>
      <c r="B10" s="219">
        <v>1850.16</v>
      </c>
      <c r="C10" s="220">
        <v>100</v>
      </c>
      <c r="D10" s="64">
        <v>2</v>
      </c>
      <c r="E10" s="64">
        <v>2</v>
      </c>
      <c r="F10" s="63">
        <v>0</v>
      </c>
      <c r="G10" s="63">
        <v>2</v>
      </c>
      <c r="H10" s="63">
        <v>43</v>
      </c>
      <c r="I10" s="64">
        <v>7</v>
      </c>
      <c r="J10" s="64">
        <v>5</v>
      </c>
      <c r="K10" s="64">
        <v>31</v>
      </c>
      <c r="L10" s="64">
        <v>62</v>
      </c>
      <c r="M10" s="65">
        <v>709</v>
      </c>
      <c r="N10" s="65">
        <v>537</v>
      </c>
      <c r="O10" s="65">
        <v>172</v>
      </c>
      <c r="P10" s="62">
        <v>5465</v>
      </c>
      <c r="Q10" s="81">
        <v>2017</v>
      </c>
    </row>
    <row r="11" spans="1:17" s="11" customFormat="1" ht="42.4" customHeight="1">
      <c r="A11" s="61">
        <v>2018</v>
      </c>
      <c r="B11" s="219">
        <v>1850.16</v>
      </c>
      <c r="C11" s="220">
        <v>100</v>
      </c>
      <c r="D11" s="64">
        <v>2</v>
      </c>
      <c r="E11" s="64">
        <v>2</v>
      </c>
      <c r="F11" s="63">
        <v>0</v>
      </c>
      <c r="G11" s="63">
        <v>2</v>
      </c>
      <c r="H11" s="63">
        <v>43</v>
      </c>
      <c r="I11" s="64">
        <v>7</v>
      </c>
      <c r="J11" s="64">
        <v>5</v>
      </c>
      <c r="K11" s="64">
        <v>31</v>
      </c>
      <c r="L11" s="64">
        <v>62</v>
      </c>
      <c r="M11" s="65">
        <v>709</v>
      </c>
      <c r="N11" s="65">
        <v>537</v>
      </c>
      <c r="O11" s="65">
        <v>172</v>
      </c>
      <c r="P11" s="62">
        <v>5465</v>
      </c>
      <c r="Q11" s="81">
        <v>2018</v>
      </c>
    </row>
    <row r="12" spans="1:17" s="3" customFormat="1" ht="42.4" customHeight="1">
      <c r="A12" s="61">
        <v>2019</v>
      </c>
      <c r="B12" s="219">
        <v>1850.26</v>
      </c>
      <c r="C12" s="220">
        <v>100</v>
      </c>
      <c r="D12" s="64">
        <v>2</v>
      </c>
      <c r="E12" s="64">
        <v>2</v>
      </c>
      <c r="F12" s="63"/>
      <c r="G12" s="63">
        <v>2</v>
      </c>
      <c r="H12" s="63">
        <v>43</v>
      </c>
      <c r="I12" s="64">
        <v>7</v>
      </c>
      <c r="J12" s="64">
        <v>5</v>
      </c>
      <c r="K12" s="64">
        <v>31</v>
      </c>
      <c r="L12" s="64">
        <v>62</v>
      </c>
      <c r="M12" s="65">
        <v>741</v>
      </c>
      <c r="N12" s="65">
        <v>569</v>
      </c>
      <c r="O12" s="65">
        <v>172</v>
      </c>
      <c r="P12" s="62">
        <v>5552</v>
      </c>
      <c r="Q12" s="81">
        <v>2019</v>
      </c>
    </row>
    <row r="13" spans="1:17" s="3" customFormat="1" ht="42.4" customHeight="1">
      <c r="A13" s="61">
        <v>2020</v>
      </c>
      <c r="B13" s="219">
        <v>1850.21</v>
      </c>
      <c r="C13" s="220">
        <v>100</v>
      </c>
      <c r="D13" s="64">
        <v>2</v>
      </c>
      <c r="E13" s="64">
        <v>2</v>
      </c>
      <c r="F13" s="63">
        <v>0</v>
      </c>
      <c r="G13" s="63">
        <v>2</v>
      </c>
      <c r="H13" s="63">
        <v>43</v>
      </c>
      <c r="I13" s="64">
        <v>7</v>
      </c>
      <c r="J13" s="64">
        <v>5</v>
      </c>
      <c r="K13" s="64">
        <v>31</v>
      </c>
      <c r="L13" s="64">
        <v>62</v>
      </c>
      <c r="M13" s="65">
        <v>749</v>
      </c>
      <c r="N13" s="65">
        <v>577</v>
      </c>
      <c r="O13" s="65">
        <v>172</v>
      </c>
      <c r="P13" s="62">
        <v>5573</v>
      </c>
      <c r="Q13" s="81">
        <v>2020</v>
      </c>
    </row>
    <row r="14" spans="1:17" s="11" customFormat="1" ht="42.4" customHeight="1">
      <c r="A14" s="228">
        <v>2021</v>
      </c>
      <c r="B14" s="387">
        <v>1850.28</v>
      </c>
      <c r="C14" s="388">
        <v>100</v>
      </c>
      <c r="D14" s="388">
        <v>2</v>
      </c>
      <c r="E14" s="388">
        <v>2</v>
      </c>
      <c r="F14" s="385">
        <v>0</v>
      </c>
      <c r="G14" s="388">
        <v>2</v>
      </c>
      <c r="H14" s="388">
        <v>43</v>
      </c>
      <c r="I14" s="388">
        <v>7</v>
      </c>
      <c r="J14" s="388">
        <v>5</v>
      </c>
      <c r="K14" s="388">
        <v>31</v>
      </c>
      <c r="L14" s="388">
        <v>62</v>
      </c>
      <c r="M14" s="388">
        <v>749</v>
      </c>
      <c r="N14" s="388">
        <v>577</v>
      </c>
      <c r="O14" s="388">
        <v>172</v>
      </c>
      <c r="P14" s="386">
        <v>5578</v>
      </c>
      <c r="Q14" s="388">
        <v>2021</v>
      </c>
    </row>
    <row r="15" spans="1:17" s="3" customFormat="1" ht="42.4" customHeight="1">
      <c r="A15" s="61" t="s">
        <v>28</v>
      </c>
      <c r="B15" s="219">
        <v>978.72</v>
      </c>
      <c r="C15" s="220">
        <f>B15/B14*100</f>
        <v>52.895777936312349</v>
      </c>
      <c r="D15" s="64">
        <v>1</v>
      </c>
      <c r="E15" s="64">
        <v>1</v>
      </c>
      <c r="F15" s="63">
        <v>0</v>
      </c>
      <c r="G15" s="63">
        <v>1</v>
      </c>
      <c r="H15" s="63">
        <v>26</v>
      </c>
      <c r="I15" s="64">
        <v>4</v>
      </c>
      <c r="J15" s="64">
        <v>3</v>
      </c>
      <c r="K15" s="64">
        <v>19</v>
      </c>
      <c r="L15" s="64">
        <v>40</v>
      </c>
      <c r="M15" s="65">
        <v>603</v>
      </c>
      <c r="N15" s="65">
        <v>507</v>
      </c>
      <c r="O15" s="65">
        <v>96</v>
      </c>
      <c r="P15" s="62">
        <v>4294</v>
      </c>
      <c r="Q15" s="81" t="s">
        <v>29</v>
      </c>
    </row>
    <row r="16" spans="1:17" s="3" customFormat="1" ht="42.4" customHeight="1">
      <c r="A16" s="230" t="s">
        <v>30</v>
      </c>
      <c r="B16" s="383">
        <v>871.56</v>
      </c>
      <c r="C16" s="384">
        <f>B16/B14*100</f>
        <v>47.104222063687658</v>
      </c>
      <c r="D16" s="289">
        <v>1</v>
      </c>
      <c r="E16" s="289">
        <v>1</v>
      </c>
      <c r="F16" s="290">
        <v>0</v>
      </c>
      <c r="G16" s="290">
        <v>1</v>
      </c>
      <c r="H16" s="290">
        <v>17</v>
      </c>
      <c r="I16" s="289">
        <v>3</v>
      </c>
      <c r="J16" s="289">
        <v>2</v>
      </c>
      <c r="K16" s="289">
        <v>12</v>
      </c>
      <c r="L16" s="289">
        <v>22</v>
      </c>
      <c r="M16" s="291">
        <v>146</v>
      </c>
      <c r="N16" s="291">
        <v>70</v>
      </c>
      <c r="O16" s="291">
        <v>76</v>
      </c>
      <c r="P16" s="292">
        <v>1284</v>
      </c>
      <c r="Q16" s="293" t="s">
        <v>31</v>
      </c>
    </row>
    <row r="17" spans="1:17" s="3" customFormat="1" ht="5.65" customHeight="1">
      <c r="A17" s="78"/>
      <c r="B17" s="221"/>
      <c r="C17" s="222"/>
      <c r="D17" s="415"/>
      <c r="E17" s="415"/>
      <c r="F17" s="68"/>
      <c r="G17" s="68"/>
      <c r="H17" s="68"/>
      <c r="I17" s="67"/>
      <c r="J17" s="67"/>
      <c r="K17" s="67"/>
      <c r="L17" s="67"/>
      <c r="M17" s="67"/>
      <c r="N17" s="67"/>
      <c r="O17" s="67"/>
      <c r="P17" s="69"/>
      <c r="Q17" s="70"/>
    </row>
    <row r="18" spans="1:17" s="1" customFormat="1" ht="14.1" customHeight="1">
      <c r="A18" s="440" t="s">
        <v>317</v>
      </c>
      <c r="B18" s="440"/>
      <c r="C18" s="440"/>
      <c r="D18" s="440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449" t="s">
        <v>32</v>
      </c>
      <c r="P18" s="449"/>
      <c r="Q18" s="449"/>
    </row>
    <row r="19" spans="1:17" s="1" customFormat="1" ht="14.1" customHeight="1">
      <c r="A19" s="440" t="s">
        <v>323</v>
      </c>
      <c r="B19" s="440"/>
      <c r="C19" s="440"/>
      <c r="D19" s="440"/>
      <c r="E19" s="44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154"/>
    </row>
    <row r="20" spans="1:17" s="1" customFormat="1" ht="14.1" customHeight="1">
      <c r="A20" s="440" t="s">
        <v>324</v>
      </c>
      <c r="B20" s="440"/>
      <c r="C20" s="440"/>
      <c r="D20" s="440"/>
      <c r="E20" s="440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</row>
  </sheetData>
  <mergeCells count="14">
    <mergeCell ref="A20:E20"/>
    <mergeCell ref="A19:E19"/>
    <mergeCell ref="A18:D18"/>
    <mergeCell ref="A4:A7"/>
    <mergeCell ref="Q4:Q7"/>
    <mergeCell ref="G4:G7"/>
    <mergeCell ref="O18:Q18"/>
    <mergeCell ref="A1:L1"/>
    <mergeCell ref="M1:Q1"/>
    <mergeCell ref="K5:L5"/>
    <mergeCell ref="B4:C4"/>
    <mergeCell ref="D4:F4"/>
    <mergeCell ref="H4:L4"/>
    <mergeCell ref="M4:O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5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  <colBreaks count="1" manualBreakCount="1">
    <brk id="12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0"/>
  <sheetViews>
    <sheetView view="pageBreakPreview" zoomScaleNormal="100" zoomScaleSheetLayoutView="100" workbookViewId="0">
      <selection sqref="A1:F1"/>
    </sheetView>
  </sheetViews>
  <sheetFormatPr defaultColWidth="8.77734375" defaultRowHeight="14.25"/>
  <cols>
    <col min="1" max="1" width="8.21875" style="9" customWidth="1"/>
    <col min="2" max="2" width="12.109375" style="9" customWidth="1"/>
    <col min="3" max="6" width="11.77734375" style="9" customWidth="1"/>
    <col min="7" max="7" width="10.88671875" style="9" customWidth="1"/>
    <col min="8" max="8" width="9.33203125" style="9" customWidth="1"/>
    <col min="9" max="9" width="10.21875" style="9" customWidth="1"/>
    <col min="10" max="11" width="9.5546875" style="9" customWidth="1"/>
    <col min="12" max="12" width="10.21875" style="9" customWidth="1"/>
    <col min="13" max="13" width="8.21875" style="9" customWidth="1"/>
    <col min="14" max="14" width="12.88671875" style="9" bestFit="1" customWidth="1"/>
    <col min="15" max="256" width="8.77734375" style="9"/>
    <col min="257" max="257" width="9.5546875" style="9" customWidth="1"/>
    <col min="258" max="258" width="15" style="9" customWidth="1"/>
    <col min="259" max="259" width="13.88671875" style="9" customWidth="1"/>
    <col min="260" max="260" width="13" style="9" customWidth="1"/>
    <col min="261" max="262" width="14.33203125" style="9" customWidth="1"/>
    <col min="263" max="263" width="13.77734375" style="9" customWidth="1"/>
    <col min="264" max="264" width="14" style="9" customWidth="1"/>
    <col min="265" max="265" width="13.5546875" style="9" customWidth="1"/>
    <col min="266" max="267" width="13" style="9" customWidth="1"/>
    <col min="268" max="268" width="12.33203125" style="9" customWidth="1"/>
    <col min="269" max="269" width="12.109375" style="9" customWidth="1"/>
    <col min="270" max="512" width="8.77734375" style="9"/>
    <col min="513" max="513" width="9.5546875" style="9" customWidth="1"/>
    <col min="514" max="514" width="15" style="9" customWidth="1"/>
    <col min="515" max="515" width="13.88671875" style="9" customWidth="1"/>
    <col min="516" max="516" width="13" style="9" customWidth="1"/>
    <col min="517" max="518" width="14.33203125" style="9" customWidth="1"/>
    <col min="519" max="519" width="13.77734375" style="9" customWidth="1"/>
    <col min="520" max="520" width="14" style="9" customWidth="1"/>
    <col min="521" max="521" width="13.5546875" style="9" customWidth="1"/>
    <col min="522" max="523" width="13" style="9" customWidth="1"/>
    <col min="524" max="524" width="12.33203125" style="9" customWidth="1"/>
    <col min="525" max="525" width="12.109375" style="9" customWidth="1"/>
    <col min="526" max="768" width="8.77734375" style="9"/>
    <col min="769" max="769" width="9.5546875" style="9" customWidth="1"/>
    <col min="770" max="770" width="15" style="9" customWidth="1"/>
    <col min="771" max="771" width="13.88671875" style="9" customWidth="1"/>
    <col min="772" max="772" width="13" style="9" customWidth="1"/>
    <col min="773" max="774" width="14.33203125" style="9" customWidth="1"/>
    <col min="775" max="775" width="13.77734375" style="9" customWidth="1"/>
    <col min="776" max="776" width="14" style="9" customWidth="1"/>
    <col min="777" max="777" width="13.5546875" style="9" customWidth="1"/>
    <col min="778" max="779" width="13" style="9" customWidth="1"/>
    <col min="780" max="780" width="12.33203125" style="9" customWidth="1"/>
    <col min="781" max="781" width="12.109375" style="9" customWidth="1"/>
    <col min="782" max="1024" width="8.77734375" style="9"/>
    <col min="1025" max="1025" width="9.5546875" style="9" customWidth="1"/>
    <col min="1026" max="1026" width="15" style="9" customWidth="1"/>
    <col min="1027" max="1027" width="13.88671875" style="9" customWidth="1"/>
    <col min="1028" max="1028" width="13" style="9" customWidth="1"/>
    <col min="1029" max="1030" width="14.33203125" style="9" customWidth="1"/>
    <col min="1031" max="1031" width="13.77734375" style="9" customWidth="1"/>
    <col min="1032" max="1032" width="14" style="9" customWidth="1"/>
    <col min="1033" max="1033" width="13.5546875" style="9" customWidth="1"/>
    <col min="1034" max="1035" width="13" style="9" customWidth="1"/>
    <col min="1036" max="1036" width="12.33203125" style="9" customWidth="1"/>
    <col min="1037" max="1037" width="12.109375" style="9" customWidth="1"/>
    <col min="1038" max="1280" width="8.77734375" style="9"/>
    <col min="1281" max="1281" width="9.5546875" style="9" customWidth="1"/>
    <col min="1282" max="1282" width="15" style="9" customWidth="1"/>
    <col min="1283" max="1283" width="13.88671875" style="9" customWidth="1"/>
    <col min="1284" max="1284" width="13" style="9" customWidth="1"/>
    <col min="1285" max="1286" width="14.33203125" style="9" customWidth="1"/>
    <col min="1287" max="1287" width="13.77734375" style="9" customWidth="1"/>
    <col min="1288" max="1288" width="14" style="9" customWidth="1"/>
    <col min="1289" max="1289" width="13.5546875" style="9" customWidth="1"/>
    <col min="1290" max="1291" width="13" style="9" customWidth="1"/>
    <col min="1292" max="1292" width="12.33203125" style="9" customWidth="1"/>
    <col min="1293" max="1293" width="12.109375" style="9" customWidth="1"/>
    <col min="1294" max="1536" width="8.77734375" style="9"/>
    <col min="1537" max="1537" width="9.5546875" style="9" customWidth="1"/>
    <col min="1538" max="1538" width="15" style="9" customWidth="1"/>
    <col min="1539" max="1539" width="13.88671875" style="9" customWidth="1"/>
    <col min="1540" max="1540" width="13" style="9" customWidth="1"/>
    <col min="1541" max="1542" width="14.33203125" style="9" customWidth="1"/>
    <col min="1543" max="1543" width="13.77734375" style="9" customWidth="1"/>
    <col min="1544" max="1544" width="14" style="9" customWidth="1"/>
    <col min="1545" max="1545" width="13.5546875" style="9" customWidth="1"/>
    <col min="1546" max="1547" width="13" style="9" customWidth="1"/>
    <col min="1548" max="1548" width="12.33203125" style="9" customWidth="1"/>
    <col min="1549" max="1549" width="12.109375" style="9" customWidth="1"/>
    <col min="1550" max="1792" width="8.77734375" style="9"/>
    <col min="1793" max="1793" width="9.5546875" style="9" customWidth="1"/>
    <col min="1794" max="1794" width="15" style="9" customWidth="1"/>
    <col min="1795" max="1795" width="13.88671875" style="9" customWidth="1"/>
    <col min="1796" max="1796" width="13" style="9" customWidth="1"/>
    <col min="1797" max="1798" width="14.33203125" style="9" customWidth="1"/>
    <col min="1799" max="1799" width="13.77734375" style="9" customWidth="1"/>
    <col min="1800" max="1800" width="14" style="9" customWidth="1"/>
    <col min="1801" max="1801" width="13.5546875" style="9" customWidth="1"/>
    <col min="1802" max="1803" width="13" style="9" customWidth="1"/>
    <col min="1804" max="1804" width="12.33203125" style="9" customWidth="1"/>
    <col min="1805" max="1805" width="12.109375" style="9" customWidth="1"/>
    <col min="1806" max="2048" width="8.77734375" style="9"/>
    <col min="2049" max="2049" width="9.5546875" style="9" customWidth="1"/>
    <col min="2050" max="2050" width="15" style="9" customWidth="1"/>
    <col min="2051" max="2051" width="13.88671875" style="9" customWidth="1"/>
    <col min="2052" max="2052" width="13" style="9" customWidth="1"/>
    <col min="2053" max="2054" width="14.33203125" style="9" customWidth="1"/>
    <col min="2055" max="2055" width="13.77734375" style="9" customWidth="1"/>
    <col min="2056" max="2056" width="14" style="9" customWidth="1"/>
    <col min="2057" max="2057" width="13.5546875" style="9" customWidth="1"/>
    <col min="2058" max="2059" width="13" style="9" customWidth="1"/>
    <col min="2060" max="2060" width="12.33203125" style="9" customWidth="1"/>
    <col min="2061" max="2061" width="12.109375" style="9" customWidth="1"/>
    <col min="2062" max="2304" width="8.77734375" style="9"/>
    <col min="2305" max="2305" width="9.5546875" style="9" customWidth="1"/>
    <col min="2306" max="2306" width="15" style="9" customWidth="1"/>
    <col min="2307" max="2307" width="13.88671875" style="9" customWidth="1"/>
    <col min="2308" max="2308" width="13" style="9" customWidth="1"/>
    <col min="2309" max="2310" width="14.33203125" style="9" customWidth="1"/>
    <col min="2311" max="2311" width="13.77734375" style="9" customWidth="1"/>
    <col min="2312" max="2312" width="14" style="9" customWidth="1"/>
    <col min="2313" max="2313" width="13.5546875" style="9" customWidth="1"/>
    <col min="2314" max="2315" width="13" style="9" customWidth="1"/>
    <col min="2316" max="2316" width="12.33203125" style="9" customWidth="1"/>
    <col min="2317" max="2317" width="12.109375" style="9" customWidth="1"/>
    <col min="2318" max="2560" width="8.77734375" style="9"/>
    <col min="2561" max="2561" width="9.5546875" style="9" customWidth="1"/>
    <col min="2562" max="2562" width="15" style="9" customWidth="1"/>
    <col min="2563" max="2563" width="13.88671875" style="9" customWidth="1"/>
    <col min="2564" max="2564" width="13" style="9" customWidth="1"/>
    <col min="2565" max="2566" width="14.33203125" style="9" customWidth="1"/>
    <col min="2567" max="2567" width="13.77734375" style="9" customWidth="1"/>
    <col min="2568" max="2568" width="14" style="9" customWidth="1"/>
    <col min="2569" max="2569" width="13.5546875" style="9" customWidth="1"/>
    <col min="2570" max="2571" width="13" style="9" customWidth="1"/>
    <col min="2572" max="2572" width="12.33203125" style="9" customWidth="1"/>
    <col min="2573" max="2573" width="12.109375" style="9" customWidth="1"/>
    <col min="2574" max="2816" width="8.77734375" style="9"/>
    <col min="2817" max="2817" width="9.5546875" style="9" customWidth="1"/>
    <col min="2818" max="2818" width="15" style="9" customWidth="1"/>
    <col min="2819" max="2819" width="13.88671875" style="9" customWidth="1"/>
    <col min="2820" max="2820" width="13" style="9" customWidth="1"/>
    <col min="2821" max="2822" width="14.33203125" style="9" customWidth="1"/>
    <col min="2823" max="2823" width="13.77734375" style="9" customWidth="1"/>
    <col min="2824" max="2824" width="14" style="9" customWidth="1"/>
    <col min="2825" max="2825" width="13.5546875" style="9" customWidth="1"/>
    <col min="2826" max="2827" width="13" style="9" customWidth="1"/>
    <col min="2828" max="2828" width="12.33203125" style="9" customWidth="1"/>
    <col min="2829" max="2829" width="12.109375" style="9" customWidth="1"/>
    <col min="2830" max="3072" width="8.77734375" style="9"/>
    <col min="3073" max="3073" width="9.5546875" style="9" customWidth="1"/>
    <col min="3074" max="3074" width="15" style="9" customWidth="1"/>
    <col min="3075" max="3075" width="13.88671875" style="9" customWidth="1"/>
    <col min="3076" max="3076" width="13" style="9" customWidth="1"/>
    <col min="3077" max="3078" width="14.33203125" style="9" customWidth="1"/>
    <col min="3079" max="3079" width="13.77734375" style="9" customWidth="1"/>
    <col min="3080" max="3080" width="14" style="9" customWidth="1"/>
    <col min="3081" max="3081" width="13.5546875" style="9" customWidth="1"/>
    <col min="3082" max="3083" width="13" style="9" customWidth="1"/>
    <col min="3084" max="3084" width="12.33203125" style="9" customWidth="1"/>
    <col min="3085" max="3085" width="12.109375" style="9" customWidth="1"/>
    <col min="3086" max="3328" width="8.77734375" style="9"/>
    <col min="3329" max="3329" width="9.5546875" style="9" customWidth="1"/>
    <col min="3330" max="3330" width="15" style="9" customWidth="1"/>
    <col min="3331" max="3331" width="13.88671875" style="9" customWidth="1"/>
    <col min="3332" max="3332" width="13" style="9" customWidth="1"/>
    <col min="3333" max="3334" width="14.33203125" style="9" customWidth="1"/>
    <col min="3335" max="3335" width="13.77734375" style="9" customWidth="1"/>
    <col min="3336" max="3336" width="14" style="9" customWidth="1"/>
    <col min="3337" max="3337" width="13.5546875" style="9" customWidth="1"/>
    <col min="3338" max="3339" width="13" style="9" customWidth="1"/>
    <col min="3340" max="3340" width="12.33203125" style="9" customWidth="1"/>
    <col min="3341" max="3341" width="12.109375" style="9" customWidth="1"/>
    <col min="3342" max="3584" width="8.77734375" style="9"/>
    <col min="3585" max="3585" width="9.5546875" style="9" customWidth="1"/>
    <col min="3586" max="3586" width="15" style="9" customWidth="1"/>
    <col min="3587" max="3587" width="13.88671875" style="9" customWidth="1"/>
    <col min="3588" max="3588" width="13" style="9" customWidth="1"/>
    <col min="3589" max="3590" width="14.33203125" style="9" customWidth="1"/>
    <col min="3591" max="3591" width="13.77734375" style="9" customWidth="1"/>
    <col min="3592" max="3592" width="14" style="9" customWidth="1"/>
    <col min="3593" max="3593" width="13.5546875" style="9" customWidth="1"/>
    <col min="3594" max="3595" width="13" style="9" customWidth="1"/>
    <col min="3596" max="3596" width="12.33203125" style="9" customWidth="1"/>
    <col min="3597" max="3597" width="12.109375" style="9" customWidth="1"/>
    <col min="3598" max="3840" width="8.77734375" style="9"/>
    <col min="3841" max="3841" width="9.5546875" style="9" customWidth="1"/>
    <col min="3842" max="3842" width="15" style="9" customWidth="1"/>
    <col min="3843" max="3843" width="13.88671875" style="9" customWidth="1"/>
    <col min="3844" max="3844" width="13" style="9" customWidth="1"/>
    <col min="3845" max="3846" width="14.33203125" style="9" customWidth="1"/>
    <col min="3847" max="3847" width="13.77734375" style="9" customWidth="1"/>
    <col min="3848" max="3848" width="14" style="9" customWidth="1"/>
    <col min="3849" max="3849" width="13.5546875" style="9" customWidth="1"/>
    <col min="3850" max="3851" width="13" style="9" customWidth="1"/>
    <col min="3852" max="3852" width="12.33203125" style="9" customWidth="1"/>
    <col min="3853" max="3853" width="12.109375" style="9" customWidth="1"/>
    <col min="3854" max="4096" width="8.77734375" style="9"/>
    <col min="4097" max="4097" width="9.5546875" style="9" customWidth="1"/>
    <col min="4098" max="4098" width="15" style="9" customWidth="1"/>
    <col min="4099" max="4099" width="13.88671875" style="9" customWidth="1"/>
    <col min="4100" max="4100" width="13" style="9" customWidth="1"/>
    <col min="4101" max="4102" width="14.33203125" style="9" customWidth="1"/>
    <col min="4103" max="4103" width="13.77734375" style="9" customWidth="1"/>
    <col min="4104" max="4104" width="14" style="9" customWidth="1"/>
    <col min="4105" max="4105" width="13.5546875" style="9" customWidth="1"/>
    <col min="4106" max="4107" width="13" style="9" customWidth="1"/>
    <col min="4108" max="4108" width="12.33203125" style="9" customWidth="1"/>
    <col min="4109" max="4109" width="12.109375" style="9" customWidth="1"/>
    <col min="4110" max="4352" width="8.77734375" style="9"/>
    <col min="4353" max="4353" width="9.5546875" style="9" customWidth="1"/>
    <col min="4354" max="4354" width="15" style="9" customWidth="1"/>
    <col min="4355" max="4355" width="13.88671875" style="9" customWidth="1"/>
    <col min="4356" max="4356" width="13" style="9" customWidth="1"/>
    <col min="4357" max="4358" width="14.33203125" style="9" customWidth="1"/>
    <col min="4359" max="4359" width="13.77734375" style="9" customWidth="1"/>
    <col min="4360" max="4360" width="14" style="9" customWidth="1"/>
    <col min="4361" max="4361" width="13.5546875" style="9" customWidth="1"/>
    <col min="4362" max="4363" width="13" style="9" customWidth="1"/>
    <col min="4364" max="4364" width="12.33203125" style="9" customWidth="1"/>
    <col min="4365" max="4365" width="12.109375" style="9" customWidth="1"/>
    <col min="4366" max="4608" width="8.77734375" style="9"/>
    <col min="4609" max="4609" width="9.5546875" style="9" customWidth="1"/>
    <col min="4610" max="4610" width="15" style="9" customWidth="1"/>
    <col min="4611" max="4611" width="13.88671875" style="9" customWidth="1"/>
    <col min="4612" max="4612" width="13" style="9" customWidth="1"/>
    <col min="4613" max="4614" width="14.33203125" style="9" customWidth="1"/>
    <col min="4615" max="4615" width="13.77734375" style="9" customWidth="1"/>
    <col min="4616" max="4616" width="14" style="9" customWidth="1"/>
    <col min="4617" max="4617" width="13.5546875" style="9" customWidth="1"/>
    <col min="4618" max="4619" width="13" style="9" customWidth="1"/>
    <col min="4620" max="4620" width="12.33203125" style="9" customWidth="1"/>
    <col min="4621" max="4621" width="12.109375" style="9" customWidth="1"/>
    <col min="4622" max="4864" width="8.77734375" style="9"/>
    <col min="4865" max="4865" width="9.5546875" style="9" customWidth="1"/>
    <col min="4866" max="4866" width="15" style="9" customWidth="1"/>
    <col min="4867" max="4867" width="13.88671875" style="9" customWidth="1"/>
    <col min="4868" max="4868" width="13" style="9" customWidth="1"/>
    <col min="4869" max="4870" width="14.33203125" style="9" customWidth="1"/>
    <col min="4871" max="4871" width="13.77734375" style="9" customWidth="1"/>
    <col min="4872" max="4872" width="14" style="9" customWidth="1"/>
    <col min="4873" max="4873" width="13.5546875" style="9" customWidth="1"/>
    <col min="4874" max="4875" width="13" style="9" customWidth="1"/>
    <col min="4876" max="4876" width="12.33203125" style="9" customWidth="1"/>
    <col min="4877" max="4877" width="12.109375" style="9" customWidth="1"/>
    <col min="4878" max="5120" width="8.77734375" style="9"/>
    <col min="5121" max="5121" width="9.5546875" style="9" customWidth="1"/>
    <col min="5122" max="5122" width="15" style="9" customWidth="1"/>
    <col min="5123" max="5123" width="13.88671875" style="9" customWidth="1"/>
    <col min="5124" max="5124" width="13" style="9" customWidth="1"/>
    <col min="5125" max="5126" width="14.33203125" style="9" customWidth="1"/>
    <col min="5127" max="5127" width="13.77734375" style="9" customWidth="1"/>
    <col min="5128" max="5128" width="14" style="9" customWidth="1"/>
    <col min="5129" max="5129" width="13.5546875" style="9" customWidth="1"/>
    <col min="5130" max="5131" width="13" style="9" customWidth="1"/>
    <col min="5132" max="5132" width="12.33203125" style="9" customWidth="1"/>
    <col min="5133" max="5133" width="12.109375" style="9" customWidth="1"/>
    <col min="5134" max="5376" width="8.77734375" style="9"/>
    <col min="5377" max="5377" width="9.5546875" style="9" customWidth="1"/>
    <col min="5378" max="5378" width="15" style="9" customWidth="1"/>
    <col min="5379" max="5379" width="13.88671875" style="9" customWidth="1"/>
    <col min="5380" max="5380" width="13" style="9" customWidth="1"/>
    <col min="5381" max="5382" width="14.33203125" style="9" customWidth="1"/>
    <col min="5383" max="5383" width="13.77734375" style="9" customWidth="1"/>
    <col min="5384" max="5384" width="14" style="9" customWidth="1"/>
    <col min="5385" max="5385" width="13.5546875" style="9" customWidth="1"/>
    <col min="5386" max="5387" width="13" style="9" customWidth="1"/>
    <col min="5388" max="5388" width="12.33203125" style="9" customWidth="1"/>
    <col min="5389" max="5389" width="12.109375" style="9" customWidth="1"/>
    <col min="5390" max="5632" width="8.77734375" style="9"/>
    <col min="5633" max="5633" width="9.5546875" style="9" customWidth="1"/>
    <col min="5634" max="5634" width="15" style="9" customWidth="1"/>
    <col min="5635" max="5635" width="13.88671875" style="9" customWidth="1"/>
    <col min="5636" max="5636" width="13" style="9" customWidth="1"/>
    <col min="5637" max="5638" width="14.33203125" style="9" customWidth="1"/>
    <col min="5639" max="5639" width="13.77734375" style="9" customWidth="1"/>
    <col min="5640" max="5640" width="14" style="9" customWidth="1"/>
    <col min="5641" max="5641" width="13.5546875" style="9" customWidth="1"/>
    <col min="5642" max="5643" width="13" style="9" customWidth="1"/>
    <col min="5644" max="5644" width="12.33203125" style="9" customWidth="1"/>
    <col min="5645" max="5645" width="12.109375" style="9" customWidth="1"/>
    <col min="5646" max="5888" width="8.77734375" style="9"/>
    <col min="5889" max="5889" width="9.5546875" style="9" customWidth="1"/>
    <col min="5890" max="5890" width="15" style="9" customWidth="1"/>
    <col min="5891" max="5891" width="13.88671875" style="9" customWidth="1"/>
    <col min="5892" max="5892" width="13" style="9" customWidth="1"/>
    <col min="5893" max="5894" width="14.33203125" style="9" customWidth="1"/>
    <col min="5895" max="5895" width="13.77734375" style="9" customWidth="1"/>
    <col min="5896" max="5896" width="14" style="9" customWidth="1"/>
    <col min="5897" max="5897" width="13.5546875" style="9" customWidth="1"/>
    <col min="5898" max="5899" width="13" style="9" customWidth="1"/>
    <col min="5900" max="5900" width="12.33203125" style="9" customWidth="1"/>
    <col min="5901" max="5901" width="12.109375" style="9" customWidth="1"/>
    <col min="5902" max="6144" width="8.77734375" style="9"/>
    <col min="6145" max="6145" width="9.5546875" style="9" customWidth="1"/>
    <col min="6146" max="6146" width="15" style="9" customWidth="1"/>
    <col min="6147" max="6147" width="13.88671875" style="9" customWidth="1"/>
    <col min="6148" max="6148" width="13" style="9" customWidth="1"/>
    <col min="6149" max="6150" width="14.33203125" style="9" customWidth="1"/>
    <col min="6151" max="6151" width="13.77734375" style="9" customWidth="1"/>
    <col min="6152" max="6152" width="14" style="9" customWidth="1"/>
    <col min="6153" max="6153" width="13.5546875" style="9" customWidth="1"/>
    <col min="6154" max="6155" width="13" style="9" customWidth="1"/>
    <col min="6156" max="6156" width="12.33203125" style="9" customWidth="1"/>
    <col min="6157" max="6157" width="12.109375" style="9" customWidth="1"/>
    <col min="6158" max="6400" width="8.77734375" style="9"/>
    <col min="6401" max="6401" width="9.5546875" style="9" customWidth="1"/>
    <col min="6402" max="6402" width="15" style="9" customWidth="1"/>
    <col min="6403" max="6403" width="13.88671875" style="9" customWidth="1"/>
    <col min="6404" max="6404" width="13" style="9" customWidth="1"/>
    <col min="6405" max="6406" width="14.33203125" style="9" customWidth="1"/>
    <col min="6407" max="6407" width="13.77734375" style="9" customWidth="1"/>
    <col min="6408" max="6408" width="14" style="9" customWidth="1"/>
    <col min="6409" max="6409" width="13.5546875" style="9" customWidth="1"/>
    <col min="6410" max="6411" width="13" style="9" customWidth="1"/>
    <col min="6412" max="6412" width="12.33203125" style="9" customWidth="1"/>
    <col min="6413" max="6413" width="12.109375" style="9" customWidth="1"/>
    <col min="6414" max="6656" width="8.77734375" style="9"/>
    <col min="6657" max="6657" width="9.5546875" style="9" customWidth="1"/>
    <col min="6658" max="6658" width="15" style="9" customWidth="1"/>
    <col min="6659" max="6659" width="13.88671875" style="9" customWidth="1"/>
    <col min="6660" max="6660" width="13" style="9" customWidth="1"/>
    <col min="6661" max="6662" width="14.33203125" style="9" customWidth="1"/>
    <col min="6663" max="6663" width="13.77734375" style="9" customWidth="1"/>
    <col min="6664" max="6664" width="14" style="9" customWidth="1"/>
    <col min="6665" max="6665" width="13.5546875" style="9" customWidth="1"/>
    <col min="6666" max="6667" width="13" style="9" customWidth="1"/>
    <col min="6668" max="6668" width="12.33203125" style="9" customWidth="1"/>
    <col min="6669" max="6669" width="12.109375" style="9" customWidth="1"/>
    <col min="6670" max="6912" width="8.77734375" style="9"/>
    <col min="6913" max="6913" width="9.5546875" style="9" customWidth="1"/>
    <col min="6914" max="6914" width="15" style="9" customWidth="1"/>
    <col min="6915" max="6915" width="13.88671875" style="9" customWidth="1"/>
    <col min="6916" max="6916" width="13" style="9" customWidth="1"/>
    <col min="6917" max="6918" width="14.33203125" style="9" customWidth="1"/>
    <col min="6919" max="6919" width="13.77734375" style="9" customWidth="1"/>
    <col min="6920" max="6920" width="14" style="9" customWidth="1"/>
    <col min="6921" max="6921" width="13.5546875" style="9" customWidth="1"/>
    <col min="6922" max="6923" width="13" style="9" customWidth="1"/>
    <col min="6924" max="6924" width="12.33203125" style="9" customWidth="1"/>
    <col min="6925" max="6925" width="12.109375" style="9" customWidth="1"/>
    <col min="6926" max="7168" width="8.77734375" style="9"/>
    <col min="7169" max="7169" width="9.5546875" style="9" customWidth="1"/>
    <col min="7170" max="7170" width="15" style="9" customWidth="1"/>
    <col min="7171" max="7171" width="13.88671875" style="9" customWidth="1"/>
    <col min="7172" max="7172" width="13" style="9" customWidth="1"/>
    <col min="7173" max="7174" width="14.33203125" style="9" customWidth="1"/>
    <col min="7175" max="7175" width="13.77734375" style="9" customWidth="1"/>
    <col min="7176" max="7176" width="14" style="9" customWidth="1"/>
    <col min="7177" max="7177" width="13.5546875" style="9" customWidth="1"/>
    <col min="7178" max="7179" width="13" style="9" customWidth="1"/>
    <col min="7180" max="7180" width="12.33203125" style="9" customWidth="1"/>
    <col min="7181" max="7181" width="12.109375" style="9" customWidth="1"/>
    <col min="7182" max="7424" width="8.77734375" style="9"/>
    <col min="7425" max="7425" width="9.5546875" style="9" customWidth="1"/>
    <col min="7426" max="7426" width="15" style="9" customWidth="1"/>
    <col min="7427" max="7427" width="13.88671875" style="9" customWidth="1"/>
    <col min="7428" max="7428" width="13" style="9" customWidth="1"/>
    <col min="7429" max="7430" width="14.33203125" style="9" customWidth="1"/>
    <col min="7431" max="7431" width="13.77734375" style="9" customWidth="1"/>
    <col min="7432" max="7432" width="14" style="9" customWidth="1"/>
    <col min="7433" max="7433" width="13.5546875" style="9" customWidth="1"/>
    <col min="7434" max="7435" width="13" style="9" customWidth="1"/>
    <col min="7436" max="7436" width="12.33203125" style="9" customWidth="1"/>
    <col min="7437" max="7437" width="12.109375" style="9" customWidth="1"/>
    <col min="7438" max="7680" width="8.77734375" style="9"/>
    <col min="7681" max="7681" width="9.5546875" style="9" customWidth="1"/>
    <col min="7682" max="7682" width="15" style="9" customWidth="1"/>
    <col min="7683" max="7683" width="13.88671875" style="9" customWidth="1"/>
    <col min="7684" max="7684" width="13" style="9" customWidth="1"/>
    <col min="7685" max="7686" width="14.33203125" style="9" customWidth="1"/>
    <col min="7687" max="7687" width="13.77734375" style="9" customWidth="1"/>
    <col min="7688" max="7688" width="14" style="9" customWidth="1"/>
    <col min="7689" max="7689" width="13.5546875" style="9" customWidth="1"/>
    <col min="7690" max="7691" width="13" style="9" customWidth="1"/>
    <col min="7692" max="7692" width="12.33203125" style="9" customWidth="1"/>
    <col min="7693" max="7693" width="12.109375" style="9" customWidth="1"/>
    <col min="7694" max="7936" width="8.77734375" style="9"/>
    <col min="7937" max="7937" width="9.5546875" style="9" customWidth="1"/>
    <col min="7938" max="7938" width="15" style="9" customWidth="1"/>
    <col min="7939" max="7939" width="13.88671875" style="9" customWidth="1"/>
    <col min="7940" max="7940" width="13" style="9" customWidth="1"/>
    <col min="7941" max="7942" width="14.33203125" style="9" customWidth="1"/>
    <col min="7943" max="7943" width="13.77734375" style="9" customWidth="1"/>
    <col min="7944" max="7944" width="14" style="9" customWidth="1"/>
    <col min="7945" max="7945" width="13.5546875" style="9" customWidth="1"/>
    <col min="7946" max="7947" width="13" style="9" customWidth="1"/>
    <col min="7948" max="7948" width="12.33203125" style="9" customWidth="1"/>
    <col min="7949" max="7949" width="12.109375" style="9" customWidth="1"/>
    <col min="7950" max="8192" width="8.77734375" style="9"/>
    <col min="8193" max="8193" width="9.5546875" style="9" customWidth="1"/>
    <col min="8194" max="8194" width="15" style="9" customWidth="1"/>
    <col min="8195" max="8195" width="13.88671875" style="9" customWidth="1"/>
    <col min="8196" max="8196" width="13" style="9" customWidth="1"/>
    <col min="8197" max="8198" width="14.33203125" style="9" customWidth="1"/>
    <col min="8199" max="8199" width="13.77734375" style="9" customWidth="1"/>
    <col min="8200" max="8200" width="14" style="9" customWidth="1"/>
    <col min="8201" max="8201" width="13.5546875" style="9" customWidth="1"/>
    <col min="8202" max="8203" width="13" style="9" customWidth="1"/>
    <col min="8204" max="8204" width="12.33203125" style="9" customWidth="1"/>
    <col min="8205" max="8205" width="12.109375" style="9" customWidth="1"/>
    <col min="8206" max="8448" width="8.77734375" style="9"/>
    <col min="8449" max="8449" width="9.5546875" style="9" customWidth="1"/>
    <col min="8450" max="8450" width="15" style="9" customWidth="1"/>
    <col min="8451" max="8451" width="13.88671875" style="9" customWidth="1"/>
    <col min="8452" max="8452" width="13" style="9" customWidth="1"/>
    <col min="8453" max="8454" width="14.33203125" style="9" customWidth="1"/>
    <col min="8455" max="8455" width="13.77734375" style="9" customWidth="1"/>
    <col min="8456" max="8456" width="14" style="9" customWidth="1"/>
    <col min="8457" max="8457" width="13.5546875" style="9" customWidth="1"/>
    <col min="8458" max="8459" width="13" style="9" customWidth="1"/>
    <col min="8460" max="8460" width="12.33203125" style="9" customWidth="1"/>
    <col min="8461" max="8461" width="12.109375" style="9" customWidth="1"/>
    <col min="8462" max="8704" width="8.77734375" style="9"/>
    <col min="8705" max="8705" width="9.5546875" style="9" customWidth="1"/>
    <col min="8706" max="8706" width="15" style="9" customWidth="1"/>
    <col min="8707" max="8707" width="13.88671875" style="9" customWidth="1"/>
    <col min="8708" max="8708" width="13" style="9" customWidth="1"/>
    <col min="8709" max="8710" width="14.33203125" style="9" customWidth="1"/>
    <col min="8711" max="8711" width="13.77734375" style="9" customWidth="1"/>
    <col min="8712" max="8712" width="14" style="9" customWidth="1"/>
    <col min="8713" max="8713" width="13.5546875" style="9" customWidth="1"/>
    <col min="8714" max="8715" width="13" style="9" customWidth="1"/>
    <col min="8716" max="8716" width="12.33203125" style="9" customWidth="1"/>
    <col min="8717" max="8717" width="12.109375" style="9" customWidth="1"/>
    <col min="8718" max="8960" width="8.77734375" style="9"/>
    <col min="8961" max="8961" width="9.5546875" style="9" customWidth="1"/>
    <col min="8962" max="8962" width="15" style="9" customWidth="1"/>
    <col min="8963" max="8963" width="13.88671875" style="9" customWidth="1"/>
    <col min="8964" max="8964" width="13" style="9" customWidth="1"/>
    <col min="8965" max="8966" width="14.33203125" style="9" customWidth="1"/>
    <col min="8967" max="8967" width="13.77734375" style="9" customWidth="1"/>
    <col min="8968" max="8968" width="14" style="9" customWidth="1"/>
    <col min="8969" max="8969" width="13.5546875" style="9" customWidth="1"/>
    <col min="8970" max="8971" width="13" style="9" customWidth="1"/>
    <col min="8972" max="8972" width="12.33203125" style="9" customWidth="1"/>
    <col min="8973" max="8973" width="12.109375" style="9" customWidth="1"/>
    <col min="8974" max="9216" width="8.77734375" style="9"/>
    <col min="9217" max="9217" width="9.5546875" style="9" customWidth="1"/>
    <col min="9218" max="9218" width="15" style="9" customWidth="1"/>
    <col min="9219" max="9219" width="13.88671875" style="9" customWidth="1"/>
    <col min="9220" max="9220" width="13" style="9" customWidth="1"/>
    <col min="9221" max="9222" width="14.33203125" style="9" customWidth="1"/>
    <col min="9223" max="9223" width="13.77734375" style="9" customWidth="1"/>
    <col min="9224" max="9224" width="14" style="9" customWidth="1"/>
    <col min="9225" max="9225" width="13.5546875" style="9" customWidth="1"/>
    <col min="9226" max="9227" width="13" style="9" customWidth="1"/>
    <col min="9228" max="9228" width="12.33203125" style="9" customWidth="1"/>
    <col min="9229" max="9229" width="12.109375" style="9" customWidth="1"/>
    <col min="9230" max="9472" width="8.77734375" style="9"/>
    <col min="9473" max="9473" width="9.5546875" style="9" customWidth="1"/>
    <col min="9474" max="9474" width="15" style="9" customWidth="1"/>
    <col min="9475" max="9475" width="13.88671875" style="9" customWidth="1"/>
    <col min="9476" max="9476" width="13" style="9" customWidth="1"/>
    <col min="9477" max="9478" width="14.33203125" style="9" customWidth="1"/>
    <col min="9479" max="9479" width="13.77734375" style="9" customWidth="1"/>
    <col min="9480" max="9480" width="14" style="9" customWidth="1"/>
    <col min="9481" max="9481" width="13.5546875" style="9" customWidth="1"/>
    <col min="9482" max="9483" width="13" style="9" customWidth="1"/>
    <col min="9484" max="9484" width="12.33203125" style="9" customWidth="1"/>
    <col min="9485" max="9485" width="12.109375" style="9" customWidth="1"/>
    <col min="9486" max="9728" width="8.77734375" style="9"/>
    <col min="9729" max="9729" width="9.5546875" style="9" customWidth="1"/>
    <col min="9730" max="9730" width="15" style="9" customWidth="1"/>
    <col min="9731" max="9731" width="13.88671875" style="9" customWidth="1"/>
    <col min="9732" max="9732" width="13" style="9" customWidth="1"/>
    <col min="9733" max="9734" width="14.33203125" style="9" customWidth="1"/>
    <col min="9735" max="9735" width="13.77734375" style="9" customWidth="1"/>
    <col min="9736" max="9736" width="14" style="9" customWidth="1"/>
    <col min="9737" max="9737" width="13.5546875" style="9" customWidth="1"/>
    <col min="9738" max="9739" width="13" style="9" customWidth="1"/>
    <col min="9740" max="9740" width="12.33203125" style="9" customWidth="1"/>
    <col min="9741" max="9741" width="12.109375" style="9" customWidth="1"/>
    <col min="9742" max="9984" width="8.77734375" style="9"/>
    <col min="9985" max="9985" width="9.5546875" style="9" customWidth="1"/>
    <col min="9986" max="9986" width="15" style="9" customWidth="1"/>
    <col min="9987" max="9987" width="13.88671875" style="9" customWidth="1"/>
    <col min="9988" max="9988" width="13" style="9" customWidth="1"/>
    <col min="9989" max="9990" width="14.33203125" style="9" customWidth="1"/>
    <col min="9991" max="9991" width="13.77734375" style="9" customWidth="1"/>
    <col min="9992" max="9992" width="14" style="9" customWidth="1"/>
    <col min="9993" max="9993" width="13.5546875" style="9" customWidth="1"/>
    <col min="9994" max="9995" width="13" style="9" customWidth="1"/>
    <col min="9996" max="9996" width="12.33203125" style="9" customWidth="1"/>
    <col min="9997" max="9997" width="12.109375" style="9" customWidth="1"/>
    <col min="9998" max="10240" width="8.77734375" style="9"/>
    <col min="10241" max="10241" width="9.5546875" style="9" customWidth="1"/>
    <col min="10242" max="10242" width="15" style="9" customWidth="1"/>
    <col min="10243" max="10243" width="13.88671875" style="9" customWidth="1"/>
    <col min="10244" max="10244" width="13" style="9" customWidth="1"/>
    <col min="10245" max="10246" width="14.33203125" style="9" customWidth="1"/>
    <col min="10247" max="10247" width="13.77734375" style="9" customWidth="1"/>
    <col min="10248" max="10248" width="14" style="9" customWidth="1"/>
    <col min="10249" max="10249" width="13.5546875" style="9" customWidth="1"/>
    <col min="10250" max="10251" width="13" style="9" customWidth="1"/>
    <col min="10252" max="10252" width="12.33203125" style="9" customWidth="1"/>
    <col min="10253" max="10253" width="12.109375" style="9" customWidth="1"/>
    <col min="10254" max="10496" width="8.77734375" style="9"/>
    <col min="10497" max="10497" width="9.5546875" style="9" customWidth="1"/>
    <col min="10498" max="10498" width="15" style="9" customWidth="1"/>
    <col min="10499" max="10499" width="13.88671875" style="9" customWidth="1"/>
    <col min="10500" max="10500" width="13" style="9" customWidth="1"/>
    <col min="10501" max="10502" width="14.33203125" style="9" customWidth="1"/>
    <col min="10503" max="10503" width="13.77734375" style="9" customWidth="1"/>
    <col min="10504" max="10504" width="14" style="9" customWidth="1"/>
    <col min="10505" max="10505" width="13.5546875" style="9" customWidth="1"/>
    <col min="10506" max="10507" width="13" style="9" customWidth="1"/>
    <col min="10508" max="10508" width="12.33203125" style="9" customWidth="1"/>
    <col min="10509" max="10509" width="12.109375" style="9" customWidth="1"/>
    <col min="10510" max="10752" width="8.77734375" style="9"/>
    <col min="10753" max="10753" width="9.5546875" style="9" customWidth="1"/>
    <col min="10754" max="10754" width="15" style="9" customWidth="1"/>
    <col min="10755" max="10755" width="13.88671875" style="9" customWidth="1"/>
    <col min="10756" max="10756" width="13" style="9" customWidth="1"/>
    <col min="10757" max="10758" width="14.33203125" style="9" customWidth="1"/>
    <col min="10759" max="10759" width="13.77734375" style="9" customWidth="1"/>
    <col min="10760" max="10760" width="14" style="9" customWidth="1"/>
    <col min="10761" max="10761" width="13.5546875" style="9" customWidth="1"/>
    <col min="10762" max="10763" width="13" style="9" customWidth="1"/>
    <col min="10764" max="10764" width="12.33203125" style="9" customWidth="1"/>
    <col min="10765" max="10765" width="12.109375" style="9" customWidth="1"/>
    <col min="10766" max="11008" width="8.77734375" style="9"/>
    <col min="11009" max="11009" width="9.5546875" style="9" customWidth="1"/>
    <col min="11010" max="11010" width="15" style="9" customWidth="1"/>
    <col min="11011" max="11011" width="13.88671875" style="9" customWidth="1"/>
    <col min="11012" max="11012" width="13" style="9" customWidth="1"/>
    <col min="11013" max="11014" width="14.33203125" style="9" customWidth="1"/>
    <col min="11015" max="11015" width="13.77734375" style="9" customWidth="1"/>
    <col min="11016" max="11016" width="14" style="9" customWidth="1"/>
    <col min="11017" max="11017" width="13.5546875" style="9" customWidth="1"/>
    <col min="11018" max="11019" width="13" style="9" customWidth="1"/>
    <col min="11020" max="11020" width="12.33203125" style="9" customWidth="1"/>
    <col min="11021" max="11021" width="12.109375" style="9" customWidth="1"/>
    <col min="11022" max="11264" width="8.77734375" style="9"/>
    <col min="11265" max="11265" width="9.5546875" style="9" customWidth="1"/>
    <col min="11266" max="11266" width="15" style="9" customWidth="1"/>
    <col min="11267" max="11267" width="13.88671875" style="9" customWidth="1"/>
    <col min="11268" max="11268" width="13" style="9" customWidth="1"/>
    <col min="11269" max="11270" width="14.33203125" style="9" customWidth="1"/>
    <col min="11271" max="11271" width="13.77734375" style="9" customWidth="1"/>
    <col min="11272" max="11272" width="14" style="9" customWidth="1"/>
    <col min="11273" max="11273" width="13.5546875" style="9" customWidth="1"/>
    <col min="11274" max="11275" width="13" style="9" customWidth="1"/>
    <col min="11276" max="11276" width="12.33203125" style="9" customWidth="1"/>
    <col min="11277" max="11277" width="12.109375" style="9" customWidth="1"/>
    <col min="11278" max="11520" width="8.77734375" style="9"/>
    <col min="11521" max="11521" width="9.5546875" style="9" customWidth="1"/>
    <col min="11522" max="11522" width="15" style="9" customWidth="1"/>
    <col min="11523" max="11523" width="13.88671875" style="9" customWidth="1"/>
    <col min="11524" max="11524" width="13" style="9" customWidth="1"/>
    <col min="11525" max="11526" width="14.33203125" style="9" customWidth="1"/>
    <col min="11527" max="11527" width="13.77734375" style="9" customWidth="1"/>
    <col min="11528" max="11528" width="14" style="9" customWidth="1"/>
    <col min="11529" max="11529" width="13.5546875" style="9" customWidth="1"/>
    <col min="11530" max="11531" width="13" style="9" customWidth="1"/>
    <col min="11532" max="11532" width="12.33203125" style="9" customWidth="1"/>
    <col min="11533" max="11533" width="12.109375" style="9" customWidth="1"/>
    <col min="11534" max="11776" width="8.77734375" style="9"/>
    <col min="11777" max="11777" width="9.5546875" style="9" customWidth="1"/>
    <col min="11778" max="11778" width="15" style="9" customWidth="1"/>
    <col min="11779" max="11779" width="13.88671875" style="9" customWidth="1"/>
    <col min="11780" max="11780" width="13" style="9" customWidth="1"/>
    <col min="11781" max="11782" width="14.33203125" style="9" customWidth="1"/>
    <col min="11783" max="11783" width="13.77734375" style="9" customWidth="1"/>
    <col min="11784" max="11784" width="14" style="9" customWidth="1"/>
    <col min="11785" max="11785" width="13.5546875" style="9" customWidth="1"/>
    <col min="11786" max="11787" width="13" style="9" customWidth="1"/>
    <col min="11788" max="11788" width="12.33203125" style="9" customWidth="1"/>
    <col min="11789" max="11789" width="12.109375" style="9" customWidth="1"/>
    <col min="11790" max="12032" width="8.77734375" style="9"/>
    <col min="12033" max="12033" width="9.5546875" style="9" customWidth="1"/>
    <col min="12034" max="12034" width="15" style="9" customWidth="1"/>
    <col min="12035" max="12035" width="13.88671875" style="9" customWidth="1"/>
    <col min="12036" max="12036" width="13" style="9" customWidth="1"/>
    <col min="12037" max="12038" width="14.33203125" style="9" customWidth="1"/>
    <col min="12039" max="12039" width="13.77734375" style="9" customWidth="1"/>
    <col min="12040" max="12040" width="14" style="9" customWidth="1"/>
    <col min="12041" max="12041" width="13.5546875" style="9" customWidth="1"/>
    <col min="12042" max="12043" width="13" style="9" customWidth="1"/>
    <col min="12044" max="12044" width="12.33203125" style="9" customWidth="1"/>
    <col min="12045" max="12045" width="12.109375" style="9" customWidth="1"/>
    <col min="12046" max="12288" width="8.77734375" style="9"/>
    <col min="12289" max="12289" width="9.5546875" style="9" customWidth="1"/>
    <col min="12290" max="12290" width="15" style="9" customWidth="1"/>
    <col min="12291" max="12291" width="13.88671875" style="9" customWidth="1"/>
    <col min="12292" max="12292" width="13" style="9" customWidth="1"/>
    <col min="12293" max="12294" width="14.33203125" style="9" customWidth="1"/>
    <col min="12295" max="12295" width="13.77734375" style="9" customWidth="1"/>
    <col min="12296" max="12296" width="14" style="9" customWidth="1"/>
    <col min="12297" max="12297" width="13.5546875" style="9" customWidth="1"/>
    <col min="12298" max="12299" width="13" style="9" customWidth="1"/>
    <col min="12300" max="12300" width="12.33203125" style="9" customWidth="1"/>
    <col min="12301" max="12301" width="12.109375" style="9" customWidth="1"/>
    <col min="12302" max="12544" width="8.77734375" style="9"/>
    <col min="12545" max="12545" width="9.5546875" style="9" customWidth="1"/>
    <col min="12546" max="12546" width="15" style="9" customWidth="1"/>
    <col min="12547" max="12547" width="13.88671875" style="9" customWidth="1"/>
    <col min="12548" max="12548" width="13" style="9" customWidth="1"/>
    <col min="12549" max="12550" width="14.33203125" style="9" customWidth="1"/>
    <col min="12551" max="12551" width="13.77734375" style="9" customWidth="1"/>
    <col min="12552" max="12552" width="14" style="9" customWidth="1"/>
    <col min="12553" max="12553" width="13.5546875" style="9" customWidth="1"/>
    <col min="12554" max="12555" width="13" style="9" customWidth="1"/>
    <col min="12556" max="12556" width="12.33203125" style="9" customWidth="1"/>
    <col min="12557" max="12557" width="12.109375" style="9" customWidth="1"/>
    <col min="12558" max="12800" width="8.77734375" style="9"/>
    <col min="12801" max="12801" width="9.5546875" style="9" customWidth="1"/>
    <col min="12802" max="12802" width="15" style="9" customWidth="1"/>
    <col min="12803" max="12803" width="13.88671875" style="9" customWidth="1"/>
    <col min="12804" max="12804" width="13" style="9" customWidth="1"/>
    <col min="12805" max="12806" width="14.33203125" style="9" customWidth="1"/>
    <col min="12807" max="12807" width="13.77734375" style="9" customWidth="1"/>
    <col min="12808" max="12808" width="14" style="9" customWidth="1"/>
    <col min="12809" max="12809" width="13.5546875" style="9" customWidth="1"/>
    <col min="12810" max="12811" width="13" style="9" customWidth="1"/>
    <col min="12812" max="12812" width="12.33203125" style="9" customWidth="1"/>
    <col min="12813" max="12813" width="12.109375" style="9" customWidth="1"/>
    <col min="12814" max="13056" width="8.77734375" style="9"/>
    <col min="13057" max="13057" width="9.5546875" style="9" customWidth="1"/>
    <col min="13058" max="13058" width="15" style="9" customWidth="1"/>
    <col min="13059" max="13059" width="13.88671875" style="9" customWidth="1"/>
    <col min="13060" max="13060" width="13" style="9" customWidth="1"/>
    <col min="13061" max="13062" width="14.33203125" style="9" customWidth="1"/>
    <col min="13063" max="13063" width="13.77734375" style="9" customWidth="1"/>
    <col min="13064" max="13064" width="14" style="9" customWidth="1"/>
    <col min="13065" max="13065" width="13.5546875" style="9" customWidth="1"/>
    <col min="13066" max="13067" width="13" style="9" customWidth="1"/>
    <col min="13068" max="13068" width="12.33203125" style="9" customWidth="1"/>
    <col min="13069" max="13069" width="12.109375" style="9" customWidth="1"/>
    <col min="13070" max="13312" width="8.77734375" style="9"/>
    <col min="13313" max="13313" width="9.5546875" style="9" customWidth="1"/>
    <col min="13314" max="13314" width="15" style="9" customWidth="1"/>
    <col min="13315" max="13315" width="13.88671875" style="9" customWidth="1"/>
    <col min="13316" max="13316" width="13" style="9" customWidth="1"/>
    <col min="13317" max="13318" width="14.33203125" style="9" customWidth="1"/>
    <col min="13319" max="13319" width="13.77734375" style="9" customWidth="1"/>
    <col min="13320" max="13320" width="14" style="9" customWidth="1"/>
    <col min="13321" max="13321" width="13.5546875" style="9" customWidth="1"/>
    <col min="13322" max="13323" width="13" style="9" customWidth="1"/>
    <col min="13324" max="13324" width="12.33203125" style="9" customWidth="1"/>
    <col min="13325" max="13325" width="12.109375" style="9" customWidth="1"/>
    <col min="13326" max="13568" width="8.77734375" style="9"/>
    <col min="13569" max="13569" width="9.5546875" style="9" customWidth="1"/>
    <col min="13570" max="13570" width="15" style="9" customWidth="1"/>
    <col min="13571" max="13571" width="13.88671875" style="9" customWidth="1"/>
    <col min="13572" max="13572" width="13" style="9" customWidth="1"/>
    <col min="13573" max="13574" width="14.33203125" style="9" customWidth="1"/>
    <col min="13575" max="13575" width="13.77734375" style="9" customWidth="1"/>
    <col min="13576" max="13576" width="14" style="9" customWidth="1"/>
    <col min="13577" max="13577" width="13.5546875" style="9" customWidth="1"/>
    <col min="13578" max="13579" width="13" style="9" customWidth="1"/>
    <col min="13580" max="13580" width="12.33203125" style="9" customWidth="1"/>
    <col min="13581" max="13581" width="12.109375" style="9" customWidth="1"/>
    <col min="13582" max="13824" width="8.77734375" style="9"/>
    <col min="13825" max="13825" width="9.5546875" style="9" customWidth="1"/>
    <col min="13826" max="13826" width="15" style="9" customWidth="1"/>
    <col min="13827" max="13827" width="13.88671875" style="9" customWidth="1"/>
    <col min="13828" max="13828" width="13" style="9" customWidth="1"/>
    <col min="13829" max="13830" width="14.33203125" style="9" customWidth="1"/>
    <col min="13831" max="13831" width="13.77734375" style="9" customWidth="1"/>
    <col min="13832" max="13832" width="14" style="9" customWidth="1"/>
    <col min="13833" max="13833" width="13.5546875" style="9" customWidth="1"/>
    <col min="13834" max="13835" width="13" style="9" customWidth="1"/>
    <col min="13836" max="13836" width="12.33203125" style="9" customWidth="1"/>
    <col min="13837" max="13837" width="12.109375" style="9" customWidth="1"/>
    <col min="13838" max="14080" width="8.77734375" style="9"/>
    <col min="14081" max="14081" width="9.5546875" style="9" customWidth="1"/>
    <col min="14082" max="14082" width="15" style="9" customWidth="1"/>
    <col min="14083" max="14083" width="13.88671875" style="9" customWidth="1"/>
    <col min="14084" max="14084" width="13" style="9" customWidth="1"/>
    <col min="14085" max="14086" width="14.33203125" style="9" customWidth="1"/>
    <col min="14087" max="14087" width="13.77734375" style="9" customWidth="1"/>
    <col min="14088" max="14088" width="14" style="9" customWidth="1"/>
    <col min="14089" max="14089" width="13.5546875" style="9" customWidth="1"/>
    <col min="14090" max="14091" width="13" style="9" customWidth="1"/>
    <col min="14092" max="14092" width="12.33203125" style="9" customWidth="1"/>
    <col min="14093" max="14093" width="12.109375" style="9" customWidth="1"/>
    <col min="14094" max="14336" width="8.77734375" style="9"/>
    <col min="14337" max="14337" width="9.5546875" style="9" customWidth="1"/>
    <col min="14338" max="14338" width="15" style="9" customWidth="1"/>
    <col min="14339" max="14339" width="13.88671875" style="9" customWidth="1"/>
    <col min="14340" max="14340" width="13" style="9" customWidth="1"/>
    <col min="14341" max="14342" width="14.33203125" style="9" customWidth="1"/>
    <col min="14343" max="14343" width="13.77734375" style="9" customWidth="1"/>
    <col min="14344" max="14344" width="14" style="9" customWidth="1"/>
    <col min="14345" max="14345" width="13.5546875" style="9" customWidth="1"/>
    <col min="14346" max="14347" width="13" style="9" customWidth="1"/>
    <col min="14348" max="14348" width="12.33203125" style="9" customWidth="1"/>
    <col min="14349" max="14349" width="12.109375" style="9" customWidth="1"/>
    <col min="14350" max="14592" width="8.77734375" style="9"/>
    <col min="14593" max="14593" width="9.5546875" style="9" customWidth="1"/>
    <col min="14594" max="14594" width="15" style="9" customWidth="1"/>
    <col min="14595" max="14595" width="13.88671875" style="9" customWidth="1"/>
    <col min="14596" max="14596" width="13" style="9" customWidth="1"/>
    <col min="14597" max="14598" width="14.33203125" style="9" customWidth="1"/>
    <col min="14599" max="14599" width="13.77734375" style="9" customWidth="1"/>
    <col min="14600" max="14600" width="14" style="9" customWidth="1"/>
    <col min="14601" max="14601" width="13.5546875" style="9" customWidth="1"/>
    <col min="14602" max="14603" width="13" style="9" customWidth="1"/>
    <col min="14604" max="14604" width="12.33203125" style="9" customWidth="1"/>
    <col min="14605" max="14605" width="12.109375" style="9" customWidth="1"/>
    <col min="14606" max="14848" width="8.77734375" style="9"/>
    <col min="14849" max="14849" width="9.5546875" style="9" customWidth="1"/>
    <col min="14850" max="14850" width="15" style="9" customWidth="1"/>
    <col min="14851" max="14851" width="13.88671875" style="9" customWidth="1"/>
    <col min="14852" max="14852" width="13" style="9" customWidth="1"/>
    <col min="14853" max="14854" width="14.33203125" style="9" customWidth="1"/>
    <col min="14855" max="14855" width="13.77734375" style="9" customWidth="1"/>
    <col min="14856" max="14856" width="14" style="9" customWidth="1"/>
    <col min="14857" max="14857" width="13.5546875" style="9" customWidth="1"/>
    <col min="14858" max="14859" width="13" style="9" customWidth="1"/>
    <col min="14860" max="14860" width="12.33203125" style="9" customWidth="1"/>
    <col min="14861" max="14861" width="12.109375" style="9" customWidth="1"/>
    <col min="14862" max="15104" width="8.77734375" style="9"/>
    <col min="15105" max="15105" width="9.5546875" style="9" customWidth="1"/>
    <col min="15106" max="15106" width="15" style="9" customWidth="1"/>
    <col min="15107" max="15107" width="13.88671875" style="9" customWidth="1"/>
    <col min="15108" max="15108" width="13" style="9" customWidth="1"/>
    <col min="15109" max="15110" width="14.33203125" style="9" customWidth="1"/>
    <col min="15111" max="15111" width="13.77734375" style="9" customWidth="1"/>
    <col min="15112" max="15112" width="14" style="9" customWidth="1"/>
    <col min="15113" max="15113" width="13.5546875" style="9" customWidth="1"/>
    <col min="15114" max="15115" width="13" style="9" customWidth="1"/>
    <col min="15116" max="15116" width="12.33203125" style="9" customWidth="1"/>
    <col min="15117" max="15117" width="12.109375" style="9" customWidth="1"/>
    <col min="15118" max="15360" width="8.77734375" style="9"/>
    <col min="15361" max="15361" width="9.5546875" style="9" customWidth="1"/>
    <col min="15362" max="15362" width="15" style="9" customWidth="1"/>
    <col min="15363" max="15363" width="13.88671875" style="9" customWidth="1"/>
    <col min="15364" max="15364" width="13" style="9" customWidth="1"/>
    <col min="15365" max="15366" width="14.33203125" style="9" customWidth="1"/>
    <col min="15367" max="15367" width="13.77734375" style="9" customWidth="1"/>
    <col min="15368" max="15368" width="14" style="9" customWidth="1"/>
    <col min="15369" max="15369" width="13.5546875" style="9" customWidth="1"/>
    <col min="15370" max="15371" width="13" style="9" customWidth="1"/>
    <col min="15372" max="15372" width="12.33203125" style="9" customWidth="1"/>
    <col min="15373" max="15373" width="12.109375" style="9" customWidth="1"/>
    <col min="15374" max="15616" width="8.77734375" style="9"/>
    <col min="15617" max="15617" width="9.5546875" style="9" customWidth="1"/>
    <col min="15618" max="15618" width="15" style="9" customWidth="1"/>
    <col min="15619" max="15619" width="13.88671875" style="9" customWidth="1"/>
    <col min="15620" max="15620" width="13" style="9" customWidth="1"/>
    <col min="15621" max="15622" width="14.33203125" style="9" customWidth="1"/>
    <col min="15623" max="15623" width="13.77734375" style="9" customWidth="1"/>
    <col min="15624" max="15624" width="14" style="9" customWidth="1"/>
    <col min="15625" max="15625" width="13.5546875" style="9" customWidth="1"/>
    <col min="15626" max="15627" width="13" style="9" customWidth="1"/>
    <col min="15628" max="15628" width="12.33203125" style="9" customWidth="1"/>
    <col min="15629" max="15629" width="12.109375" style="9" customWidth="1"/>
    <col min="15630" max="15872" width="8.77734375" style="9"/>
    <col min="15873" max="15873" width="9.5546875" style="9" customWidth="1"/>
    <col min="15874" max="15874" width="15" style="9" customWidth="1"/>
    <col min="15875" max="15875" width="13.88671875" style="9" customWidth="1"/>
    <col min="15876" max="15876" width="13" style="9" customWidth="1"/>
    <col min="15877" max="15878" width="14.33203125" style="9" customWidth="1"/>
    <col min="15879" max="15879" width="13.77734375" style="9" customWidth="1"/>
    <col min="15880" max="15880" width="14" style="9" customWidth="1"/>
    <col min="15881" max="15881" width="13.5546875" style="9" customWidth="1"/>
    <col min="15882" max="15883" width="13" style="9" customWidth="1"/>
    <col min="15884" max="15884" width="12.33203125" style="9" customWidth="1"/>
    <col min="15885" max="15885" width="12.109375" style="9" customWidth="1"/>
    <col min="15886" max="16128" width="8.77734375" style="9"/>
    <col min="16129" max="16129" width="9.5546875" style="9" customWidth="1"/>
    <col min="16130" max="16130" width="15" style="9" customWidth="1"/>
    <col min="16131" max="16131" width="13.88671875" style="9" customWidth="1"/>
    <col min="16132" max="16132" width="13" style="9" customWidth="1"/>
    <col min="16133" max="16134" width="14.33203125" style="9" customWidth="1"/>
    <col min="16135" max="16135" width="13.77734375" style="9" customWidth="1"/>
    <col min="16136" max="16136" width="14" style="9" customWidth="1"/>
    <col min="16137" max="16137" width="13.5546875" style="9" customWidth="1"/>
    <col min="16138" max="16139" width="13" style="9" customWidth="1"/>
    <col min="16140" max="16140" width="12.33203125" style="9" customWidth="1"/>
    <col min="16141" max="16141" width="12.109375" style="9" customWidth="1"/>
    <col min="16142" max="16384" width="8.77734375" style="9"/>
  </cols>
  <sheetData>
    <row r="1" spans="1:16" s="4" customFormat="1" ht="32.450000000000003" customHeight="1">
      <c r="A1" s="450" t="s">
        <v>267</v>
      </c>
      <c r="B1" s="450"/>
      <c r="C1" s="450"/>
      <c r="D1" s="450"/>
      <c r="E1" s="450"/>
      <c r="F1" s="450"/>
      <c r="G1" s="450" t="s">
        <v>255</v>
      </c>
      <c r="H1" s="451"/>
      <c r="I1" s="451"/>
      <c r="J1" s="451"/>
      <c r="K1" s="451"/>
      <c r="L1" s="451"/>
      <c r="M1" s="451"/>
      <c r="N1" s="125"/>
      <c r="O1" s="125"/>
      <c r="P1" s="125"/>
    </row>
    <row r="2" spans="1:16" s="4" customFormat="1" ht="6.95" customHeight="1">
      <c r="A2" s="112"/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111"/>
      <c r="N2" s="111"/>
      <c r="O2" s="111"/>
      <c r="P2" s="111"/>
    </row>
    <row r="3" spans="1:16" s="1" customFormat="1" ht="21.2" customHeight="1">
      <c r="A3" s="402" t="s">
        <v>33</v>
      </c>
      <c r="B3" s="96"/>
      <c r="C3" s="96"/>
      <c r="D3" s="96"/>
      <c r="E3" s="96"/>
      <c r="F3" s="96"/>
      <c r="G3" s="96"/>
      <c r="H3" s="96"/>
      <c r="I3" s="79"/>
      <c r="J3" s="96"/>
      <c r="K3" s="96"/>
      <c r="L3" s="96"/>
      <c r="M3" s="113" t="s">
        <v>34</v>
      </c>
      <c r="N3" s="76"/>
      <c r="O3" s="76"/>
      <c r="P3" s="76"/>
    </row>
    <row r="4" spans="1:16" s="1" customFormat="1" ht="19.899999999999999" customHeight="1">
      <c r="A4" s="441" t="s">
        <v>35</v>
      </c>
      <c r="B4" s="392" t="s">
        <v>36</v>
      </c>
      <c r="C4" s="392" t="s">
        <v>37</v>
      </c>
      <c r="D4" s="392" t="s">
        <v>38</v>
      </c>
      <c r="E4" s="392" t="s">
        <v>39</v>
      </c>
      <c r="F4" s="390" t="s">
        <v>40</v>
      </c>
      <c r="G4" s="391" t="s">
        <v>41</v>
      </c>
      <c r="H4" s="392" t="s">
        <v>42</v>
      </c>
      <c r="I4" s="392" t="s">
        <v>308</v>
      </c>
      <c r="J4" s="392" t="s">
        <v>43</v>
      </c>
      <c r="K4" s="392" t="s">
        <v>44</v>
      </c>
      <c r="L4" s="392" t="s">
        <v>45</v>
      </c>
      <c r="M4" s="444" t="s">
        <v>46</v>
      </c>
      <c r="N4" s="76"/>
      <c r="O4" s="76"/>
      <c r="P4" s="76"/>
    </row>
    <row r="5" spans="1:16" s="1" customFormat="1" ht="28.35" customHeight="1">
      <c r="A5" s="443"/>
      <c r="B5" s="177" t="s">
        <v>47</v>
      </c>
      <c r="C5" s="177" t="s">
        <v>287</v>
      </c>
      <c r="D5" s="180" t="s">
        <v>288</v>
      </c>
      <c r="E5" s="180" t="s">
        <v>48</v>
      </c>
      <c r="F5" s="181" t="s">
        <v>49</v>
      </c>
      <c r="G5" s="395" t="s">
        <v>289</v>
      </c>
      <c r="H5" s="270" t="s">
        <v>50</v>
      </c>
      <c r="I5" s="177" t="s">
        <v>51</v>
      </c>
      <c r="J5" s="177" t="s">
        <v>52</v>
      </c>
      <c r="K5" s="177" t="s">
        <v>53</v>
      </c>
      <c r="L5" s="177" t="s">
        <v>54</v>
      </c>
      <c r="M5" s="446"/>
      <c r="N5" s="76"/>
      <c r="O5" s="76"/>
      <c r="P5" s="76"/>
    </row>
    <row r="6" spans="1:16" s="6" customFormat="1" ht="22.35" customHeight="1">
      <c r="A6" s="116">
        <v>2016</v>
      </c>
      <c r="B6" s="114">
        <v>1849148845.5999999</v>
      </c>
      <c r="C6" s="114">
        <v>361148831.39999998</v>
      </c>
      <c r="D6" s="114">
        <v>6715444.5999999996</v>
      </c>
      <c r="E6" s="114">
        <v>162597764.40000001</v>
      </c>
      <c r="F6" s="114">
        <v>156055266.80000001</v>
      </c>
      <c r="G6" s="114">
        <v>872381012.29999995</v>
      </c>
      <c r="H6" s="114">
        <v>24</v>
      </c>
      <c r="I6" s="114">
        <v>68144761.799999997</v>
      </c>
      <c r="J6" s="114">
        <v>3410988.9</v>
      </c>
      <c r="K6" s="114">
        <v>6585007.9000000004</v>
      </c>
      <c r="L6" s="114">
        <v>1239879</v>
      </c>
      <c r="M6" s="127">
        <v>2016</v>
      </c>
      <c r="N6" s="115"/>
      <c r="O6" s="115"/>
      <c r="P6" s="115"/>
    </row>
    <row r="7" spans="1:16" s="7" customFormat="1" ht="22.35" customHeight="1">
      <c r="A7" s="116">
        <v>2017</v>
      </c>
      <c r="B7" s="114">
        <v>1850159945.9000001</v>
      </c>
      <c r="C7" s="114">
        <v>358798246.10000002</v>
      </c>
      <c r="D7" s="114">
        <v>6581531.5999999996</v>
      </c>
      <c r="E7" s="114">
        <v>161929517.69999999</v>
      </c>
      <c r="F7" s="114">
        <v>154909511.5</v>
      </c>
      <c r="G7" s="114">
        <v>870001466.70000005</v>
      </c>
      <c r="H7" s="114">
        <v>24</v>
      </c>
      <c r="I7" s="114">
        <v>72001246.400000006</v>
      </c>
      <c r="J7" s="114">
        <v>3477386.9</v>
      </c>
      <c r="K7" s="114">
        <v>6815544.2999999998</v>
      </c>
      <c r="L7" s="114">
        <v>1418784.4</v>
      </c>
      <c r="M7" s="127">
        <v>2017</v>
      </c>
      <c r="N7" s="115"/>
      <c r="O7" s="115"/>
      <c r="P7" s="117"/>
    </row>
    <row r="8" spans="1:16" s="7" customFormat="1" ht="22.35" customHeight="1">
      <c r="A8" s="116">
        <v>2018</v>
      </c>
      <c r="B8" s="114">
        <v>1850159471.3000002</v>
      </c>
      <c r="C8" s="114">
        <v>357533597</v>
      </c>
      <c r="D8" s="114">
        <v>6510326.5999999996</v>
      </c>
      <c r="E8" s="114">
        <v>162118790.60000002</v>
      </c>
      <c r="F8" s="114">
        <v>153704091.30000001</v>
      </c>
      <c r="G8" s="114">
        <v>867888566.89999998</v>
      </c>
      <c r="H8" s="114">
        <v>24</v>
      </c>
      <c r="I8" s="114">
        <v>74547518</v>
      </c>
      <c r="J8" s="114">
        <v>3516260.5999999996</v>
      </c>
      <c r="K8" s="114">
        <v>6824004.9000000004</v>
      </c>
      <c r="L8" s="114">
        <v>1515118</v>
      </c>
      <c r="M8" s="127">
        <v>2018</v>
      </c>
      <c r="N8" s="115"/>
      <c r="O8" s="115"/>
      <c r="P8" s="117"/>
    </row>
    <row r="9" spans="1:16" s="6" customFormat="1" ht="22.35" customHeight="1">
      <c r="A9" s="116">
        <v>2019</v>
      </c>
      <c r="B9" s="114">
        <v>1850227389.3999999</v>
      </c>
      <c r="C9" s="114">
        <v>356464890.19999999</v>
      </c>
      <c r="D9" s="114">
        <v>6443323.5999999996</v>
      </c>
      <c r="E9" s="114">
        <v>161279108</v>
      </c>
      <c r="F9" s="114">
        <v>152186822.19999999</v>
      </c>
      <c r="G9" s="114">
        <v>866344644.10000002</v>
      </c>
      <c r="H9" s="114">
        <v>24</v>
      </c>
      <c r="I9" s="114">
        <v>76571202.099999994</v>
      </c>
      <c r="J9" s="114">
        <v>3582707</v>
      </c>
      <c r="K9" s="114">
        <v>6821550.9000000004</v>
      </c>
      <c r="L9" s="114">
        <v>1600699.2000000002</v>
      </c>
      <c r="M9" s="127">
        <v>2019</v>
      </c>
      <c r="N9" s="115"/>
      <c r="O9" s="115"/>
      <c r="P9" s="115"/>
    </row>
    <row r="10" spans="1:16" s="7" customFormat="1" ht="22.35" customHeight="1">
      <c r="A10" s="116">
        <v>2020</v>
      </c>
      <c r="B10" s="114">
        <v>1850211273.8</v>
      </c>
      <c r="C10" s="114">
        <v>355277335.10000002</v>
      </c>
      <c r="D10" s="114">
        <v>6404465.7999999998</v>
      </c>
      <c r="E10" s="114">
        <v>160717042.19999999</v>
      </c>
      <c r="F10" s="114">
        <v>151665805.90000001</v>
      </c>
      <c r="G10" s="114">
        <v>864747551.70000005</v>
      </c>
      <c r="H10" s="114">
        <v>24</v>
      </c>
      <c r="I10" s="114">
        <v>78270335.200000003</v>
      </c>
      <c r="J10" s="114">
        <v>3669537</v>
      </c>
      <c r="K10" s="114">
        <v>6778325.2000000002</v>
      </c>
      <c r="L10" s="114">
        <v>1699678.3</v>
      </c>
      <c r="M10" s="127">
        <v>2020</v>
      </c>
      <c r="N10" s="115"/>
      <c r="O10" s="115"/>
      <c r="P10" s="117"/>
    </row>
    <row r="11" spans="1:16" s="7" customFormat="1" ht="22.35" customHeight="1">
      <c r="A11" s="238">
        <v>2021</v>
      </c>
      <c r="B11" s="274">
        <v>1850278723.9000001</v>
      </c>
      <c r="C11" s="274">
        <v>354076378.89999998</v>
      </c>
      <c r="D11" s="274">
        <v>6278960.3000000007</v>
      </c>
      <c r="E11" s="274">
        <v>160001881.69999999</v>
      </c>
      <c r="F11" s="274">
        <v>150409400.80000001</v>
      </c>
      <c r="G11" s="274">
        <v>862919744.9000001</v>
      </c>
      <c r="H11" s="274">
        <v>24</v>
      </c>
      <c r="I11" s="274">
        <v>79765410.599999994</v>
      </c>
      <c r="J11" s="274">
        <v>3696402.7</v>
      </c>
      <c r="K11" s="274">
        <v>6797280.7999999998</v>
      </c>
      <c r="L11" s="274">
        <v>1807956.3</v>
      </c>
      <c r="M11" s="241">
        <v>2021</v>
      </c>
      <c r="N11" s="115"/>
      <c r="O11" s="115"/>
      <c r="P11" s="117"/>
    </row>
    <row r="12" spans="1:16" s="6" customFormat="1" ht="22.35" customHeight="1">
      <c r="A12" s="275" t="s">
        <v>28</v>
      </c>
      <c r="B12" s="276">
        <v>978721708.70000005</v>
      </c>
      <c r="C12" s="277">
        <v>202774070.5</v>
      </c>
      <c r="D12" s="277">
        <v>2471611.6</v>
      </c>
      <c r="E12" s="277">
        <v>57285884.100000001</v>
      </c>
      <c r="F12" s="277">
        <v>97231919.799999997</v>
      </c>
      <c r="G12" s="277">
        <v>439635987.60000002</v>
      </c>
      <c r="H12" s="277">
        <v>24</v>
      </c>
      <c r="I12" s="278">
        <v>47109090.100000001</v>
      </c>
      <c r="J12" s="278">
        <v>2443216.4</v>
      </c>
      <c r="K12" s="278">
        <v>3877497.4</v>
      </c>
      <c r="L12" s="278">
        <v>1403415.8</v>
      </c>
      <c r="M12" s="127" t="s">
        <v>29</v>
      </c>
      <c r="N12" s="115"/>
      <c r="O12" s="115"/>
      <c r="P12" s="115"/>
    </row>
    <row r="13" spans="1:16" s="6" customFormat="1" ht="22.35" customHeight="1">
      <c r="A13" s="279" t="s">
        <v>30</v>
      </c>
      <c r="B13" s="280">
        <v>871557015.19999993</v>
      </c>
      <c r="C13" s="281">
        <v>151302308.40000001</v>
      </c>
      <c r="D13" s="281">
        <v>3807348.7</v>
      </c>
      <c r="E13" s="281">
        <v>102715997.59999999</v>
      </c>
      <c r="F13" s="281">
        <v>53177481</v>
      </c>
      <c r="G13" s="281">
        <v>423283757.30000001</v>
      </c>
      <c r="H13" s="281">
        <v>0</v>
      </c>
      <c r="I13" s="282">
        <v>32656320.5</v>
      </c>
      <c r="J13" s="282">
        <v>1253186.3</v>
      </c>
      <c r="K13" s="282">
        <v>2919783.4</v>
      </c>
      <c r="L13" s="282">
        <v>404540.5</v>
      </c>
      <c r="M13" s="244" t="s">
        <v>31</v>
      </c>
      <c r="N13" s="115"/>
      <c r="O13" s="115"/>
      <c r="P13" s="115"/>
    </row>
    <row r="14" spans="1:16" s="1" customFormat="1" ht="14.1" customHeight="1">
      <c r="A14" s="271"/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271"/>
      <c r="N14" s="76"/>
      <c r="O14" s="76"/>
      <c r="P14" s="76"/>
    </row>
    <row r="15" spans="1:16" s="1" customFormat="1" ht="19.899999999999999" customHeight="1">
      <c r="A15" s="454" t="s">
        <v>254</v>
      </c>
      <c r="B15" s="75" t="s">
        <v>260</v>
      </c>
      <c r="C15" s="75" t="s">
        <v>259</v>
      </c>
      <c r="D15" s="75" t="s">
        <v>261</v>
      </c>
      <c r="E15" s="75" t="s">
        <v>262</v>
      </c>
      <c r="F15" s="273" t="s">
        <v>263</v>
      </c>
      <c r="G15" s="405" t="s">
        <v>55</v>
      </c>
      <c r="H15" s="75" t="s">
        <v>56</v>
      </c>
      <c r="I15" s="75" t="s">
        <v>57</v>
      </c>
      <c r="J15" s="75" t="s">
        <v>58</v>
      </c>
      <c r="K15" s="75" t="s">
        <v>59</v>
      </c>
      <c r="L15" s="75" t="s">
        <v>60</v>
      </c>
      <c r="M15" s="456" t="s">
        <v>46</v>
      </c>
      <c r="N15" s="76"/>
      <c r="O15" s="76"/>
      <c r="P15" s="76"/>
    </row>
    <row r="16" spans="1:16" s="1" customFormat="1" ht="28.35" customHeight="1">
      <c r="A16" s="455"/>
      <c r="B16" s="270" t="s">
        <v>241</v>
      </c>
      <c r="C16" s="270" t="s">
        <v>61</v>
      </c>
      <c r="D16" s="270" t="s">
        <v>62</v>
      </c>
      <c r="E16" s="270" t="s">
        <v>242</v>
      </c>
      <c r="F16" s="400" t="s">
        <v>63</v>
      </c>
      <c r="G16" s="399" t="s">
        <v>64</v>
      </c>
      <c r="H16" s="270" t="s">
        <v>65</v>
      </c>
      <c r="I16" s="270" t="s">
        <v>66</v>
      </c>
      <c r="J16" s="364" t="s">
        <v>243</v>
      </c>
      <c r="K16" s="270" t="s">
        <v>67</v>
      </c>
      <c r="L16" s="270" t="s">
        <v>244</v>
      </c>
      <c r="M16" s="457"/>
      <c r="N16" s="76"/>
      <c r="O16" s="76"/>
      <c r="P16" s="76"/>
    </row>
    <row r="17" spans="1:14" s="1" customFormat="1" ht="22.9" customHeight="1">
      <c r="A17" s="116">
        <v>2016</v>
      </c>
      <c r="B17" s="114">
        <v>395192.8</v>
      </c>
      <c r="C17" s="114">
        <v>2934059.5</v>
      </c>
      <c r="D17" s="114">
        <v>87020164.299999997</v>
      </c>
      <c r="E17" s="114">
        <v>24376579.300000001</v>
      </c>
      <c r="F17" s="114">
        <v>330829.90000000002</v>
      </c>
      <c r="G17" s="114">
        <v>3655337.9</v>
      </c>
      <c r="H17" s="114">
        <v>3451851</v>
      </c>
      <c r="I17" s="114">
        <v>2493215</v>
      </c>
      <c r="J17" s="114">
        <v>1303473.3999999999</v>
      </c>
      <c r="K17" s="114">
        <v>3430858.7</v>
      </c>
      <c r="L17" s="114">
        <v>32172883.5</v>
      </c>
      <c r="M17" s="203">
        <v>2016</v>
      </c>
    </row>
    <row r="18" spans="1:14" s="8" customFormat="1" ht="22.9" customHeight="1">
      <c r="A18" s="116">
        <v>2017</v>
      </c>
      <c r="B18" s="114">
        <v>397023.7</v>
      </c>
      <c r="C18" s="114">
        <v>3236600.1</v>
      </c>
      <c r="D18" s="114">
        <v>87953040.299999997</v>
      </c>
      <c r="E18" s="114">
        <v>24381340.300000001</v>
      </c>
      <c r="F18" s="114">
        <v>406763.8</v>
      </c>
      <c r="G18" s="114">
        <v>3669964.4000000004</v>
      </c>
      <c r="H18" s="114">
        <v>3510411.5</v>
      </c>
      <c r="I18" s="114">
        <v>2547973</v>
      </c>
      <c r="J18" s="114">
        <v>1303862.3999999999</v>
      </c>
      <c r="K18" s="114">
        <v>3878794.3</v>
      </c>
      <c r="L18" s="114">
        <v>32241652.800000001</v>
      </c>
      <c r="M18" s="203">
        <v>2017</v>
      </c>
    </row>
    <row r="19" spans="1:14" s="8" customFormat="1" ht="22.9" customHeight="1">
      <c r="A19" s="116">
        <v>2018</v>
      </c>
      <c r="B19" s="114">
        <v>398680.3</v>
      </c>
      <c r="C19" s="114">
        <v>3527386</v>
      </c>
      <c r="D19" s="114">
        <v>88374850.200000003</v>
      </c>
      <c r="E19" s="114">
        <v>24473332.700000003</v>
      </c>
      <c r="F19" s="114">
        <v>407469</v>
      </c>
      <c r="G19" s="114">
        <v>3749635.8</v>
      </c>
      <c r="H19" s="114">
        <v>3693571.5</v>
      </c>
      <c r="I19" s="114">
        <v>2554294</v>
      </c>
      <c r="J19" s="114">
        <v>1315480</v>
      </c>
      <c r="K19" s="114">
        <v>3885213.3</v>
      </c>
      <c r="L19" s="114">
        <v>32299578</v>
      </c>
      <c r="M19" s="203">
        <v>2018</v>
      </c>
      <c r="N19" s="370"/>
    </row>
    <row r="20" spans="1:14" s="1" customFormat="1" ht="22.9" customHeight="1">
      <c r="A20" s="116">
        <v>2019</v>
      </c>
      <c r="B20" s="114">
        <v>406868</v>
      </c>
      <c r="C20" s="114">
        <v>3830286.3000000003</v>
      </c>
      <c r="D20" s="114">
        <v>89107063</v>
      </c>
      <c r="E20" s="114">
        <v>24560703.700000003</v>
      </c>
      <c r="F20" s="114">
        <v>414811.8</v>
      </c>
      <c r="G20" s="114">
        <v>3784443.7</v>
      </c>
      <c r="H20" s="114">
        <v>3708553.6999999997</v>
      </c>
      <c r="I20" s="114">
        <v>2565438</v>
      </c>
      <c r="J20" s="114">
        <v>1330395</v>
      </c>
      <c r="K20" s="114">
        <v>3949920.3</v>
      </c>
      <c r="L20" s="114">
        <v>32348912</v>
      </c>
      <c r="M20" s="203">
        <v>2019</v>
      </c>
      <c r="N20" s="370"/>
    </row>
    <row r="21" spans="1:14" s="8" customFormat="1" ht="22.9" customHeight="1">
      <c r="A21" s="116">
        <v>2020</v>
      </c>
      <c r="B21" s="114">
        <v>409790.8</v>
      </c>
      <c r="C21" s="114">
        <v>4154334.8</v>
      </c>
      <c r="D21" s="114">
        <v>89585477.400000006</v>
      </c>
      <c r="E21" s="114">
        <v>24604384.699999999</v>
      </c>
      <c r="F21" s="114">
        <v>414569.8</v>
      </c>
      <c r="G21" s="114">
        <v>3803476.7</v>
      </c>
      <c r="H21" s="114">
        <v>3712895</v>
      </c>
      <c r="I21" s="114">
        <v>2569994</v>
      </c>
      <c r="J21" s="114">
        <v>1331175</v>
      </c>
      <c r="K21" s="114">
        <v>3949669.3</v>
      </c>
      <c r="L21" s="114">
        <v>32385831</v>
      </c>
      <c r="M21" s="203">
        <v>2020</v>
      </c>
      <c r="N21" s="370"/>
    </row>
    <row r="22" spans="1:14" s="8" customFormat="1" ht="22.9" customHeight="1">
      <c r="A22" s="238">
        <v>2021</v>
      </c>
      <c r="B22" s="274">
        <v>409458.8</v>
      </c>
      <c r="C22" s="274">
        <v>4465027.2</v>
      </c>
      <c r="D22" s="274">
        <v>90000341.700000003</v>
      </c>
      <c r="E22" s="274">
        <v>25392689.100000001</v>
      </c>
      <c r="F22" s="274">
        <v>415039.8</v>
      </c>
      <c r="G22" s="274">
        <v>3826639.7</v>
      </c>
      <c r="H22" s="274">
        <v>3727005.2</v>
      </c>
      <c r="I22" s="274">
        <v>2570324</v>
      </c>
      <c r="J22" s="274">
        <v>1339423</v>
      </c>
      <c r="K22" s="274">
        <v>3961823.6</v>
      </c>
      <c r="L22" s="274">
        <v>32449604</v>
      </c>
      <c r="M22" s="229">
        <v>2021</v>
      </c>
      <c r="N22" s="370"/>
    </row>
    <row r="23" spans="1:14" s="1" customFormat="1" ht="22.9" customHeight="1">
      <c r="A23" s="275" t="s">
        <v>28</v>
      </c>
      <c r="B23" s="114">
        <v>286340.8</v>
      </c>
      <c r="C23" s="114">
        <v>3005807.6</v>
      </c>
      <c r="D23" s="114">
        <v>50415542</v>
      </c>
      <c r="E23" s="114">
        <v>11240591.800000001</v>
      </c>
      <c r="F23" s="114">
        <v>229435</v>
      </c>
      <c r="G23" s="114">
        <v>1331225.2</v>
      </c>
      <c r="H23" s="114">
        <v>2516113.2000000002</v>
      </c>
      <c r="I23" s="114">
        <v>842684</v>
      </c>
      <c r="J23" s="114">
        <v>1009127.1</v>
      </c>
      <c r="K23" s="114">
        <v>1952788.5</v>
      </c>
      <c r="L23" s="114">
        <v>17960572.100000001</v>
      </c>
      <c r="M23" s="203" t="s">
        <v>29</v>
      </c>
    </row>
    <row r="24" spans="1:14" s="1" customFormat="1" ht="22.9" customHeight="1">
      <c r="A24" s="279" t="s">
        <v>30</v>
      </c>
      <c r="B24" s="283">
        <v>123118</v>
      </c>
      <c r="C24" s="283">
        <v>1459219.6</v>
      </c>
      <c r="D24" s="283">
        <v>39584799.700000003</v>
      </c>
      <c r="E24" s="283">
        <v>14152097.300000001</v>
      </c>
      <c r="F24" s="283">
        <v>185604.8</v>
      </c>
      <c r="G24" s="283">
        <v>2495414.5</v>
      </c>
      <c r="H24" s="283">
        <v>1210892</v>
      </c>
      <c r="I24" s="283">
        <v>1727640</v>
      </c>
      <c r="J24" s="283">
        <v>330295.90000000002</v>
      </c>
      <c r="K24" s="283">
        <v>2009035.1</v>
      </c>
      <c r="L24" s="283">
        <v>14489031.9</v>
      </c>
      <c r="M24" s="231" t="s">
        <v>31</v>
      </c>
    </row>
    <row r="25" spans="1:14" s="1" customFormat="1" ht="5.65" customHeight="1">
      <c r="A25" s="78"/>
      <c r="B25" s="365"/>
      <c r="C25" s="365"/>
      <c r="D25" s="365"/>
      <c r="E25" s="365"/>
      <c r="F25" s="365"/>
      <c r="G25" s="365"/>
      <c r="H25" s="365"/>
      <c r="I25" s="365"/>
      <c r="J25" s="365"/>
      <c r="K25" s="365"/>
      <c r="L25" s="365"/>
      <c r="M25" s="78"/>
    </row>
    <row r="26" spans="1:14" s="1" customFormat="1" ht="14.1" customHeight="1">
      <c r="A26" s="453" t="s">
        <v>264</v>
      </c>
      <c r="B26" s="453"/>
      <c r="C26" s="453"/>
      <c r="D26" s="156"/>
      <c r="E26" s="156"/>
      <c r="F26" s="156"/>
      <c r="G26" s="156"/>
      <c r="H26" s="156"/>
      <c r="I26" s="157"/>
      <c r="J26" s="452" t="s">
        <v>68</v>
      </c>
      <c r="K26" s="452"/>
      <c r="L26" s="452"/>
      <c r="M26" s="452"/>
    </row>
    <row r="27" spans="1:14" s="3" customFormat="1" ht="13.5">
      <c r="A27" s="416" t="s">
        <v>314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</row>
    <row r="28" spans="1:14" ht="15">
      <c r="A28" s="158"/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</row>
    <row r="29" spans="1:14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</row>
    <row r="30" spans="1:14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</row>
  </sheetData>
  <mergeCells count="8">
    <mergeCell ref="A1:F1"/>
    <mergeCell ref="G1:M1"/>
    <mergeCell ref="J26:M26"/>
    <mergeCell ref="A26:C26"/>
    <mergeCell ref="A4:A5"/>
    <mergeCell ref="A15:A16"/>
    <mergeCell ref="M4:M5"/>
    <mergeCell ref="M15:M1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0"/>
  <sheetViews>
    <sheetView view="pageBreakPreview" zoomScaleNormal="100" zoomScaleSheetLayoutView="100" workbookViewId="0">
      <selection sqref="A1:D1"/>
    </sheetView>
  </sheetViews>
  <sheetFormatPr defaultColWidth="8.77734375" defaultRowHeight="14.25"/>
  <cols>
    <col min="1" max="1" width="10.88671875" style="9" customWidth="1"/>
    <col min="2" max="4" width="18.88671875" style="9" customWidth="1"/>
    <col min="5" max="6" width="28.44140625" style="9" customWidth="1"/>
    <col min="7" max="7" width="10.88671875" style="9" customWidth="1"/>
    <col min="8" max="256" width="8.77734375" style="9"/>
    <col min="257" max="257" width="11.109375" style="9" customWidth="1"/>
    <col min="258" max="262" width="17.77734375" style="9" customWidth="1"/>
    <col min="263" max="263" width="12.77734375" style="9" customWidth="1"/>
    <col min="264" max="512" width="8.77734375" style="9"/>
    <col min="513" max="513" width="11.109375" style="9" customWidth="1"/>
    <col min="514" max="518" width="17.77734375" style="9" customWidth="1"/>
    <col min="519" max="519" width="12.77734375" style="9" customWidth="1"/>
    <col min="520" max="768" width="8.77734375" style="9"/>
    <col min="769" max="769" width="11.109375" style="9" customWidth="1"/>
    <col min="770" max="774" width="17.77734375" style="9" customWidth="1"/>
    <col min="775" max="775" width="12.77734375" style="9" customWidth="1"/>
    <col min="776" max="1024" width="8.77734375" style="9"/>
    <col min="1025" max="1025" width="11.109375" style="9" customWidth="1"/>
    <col min="1026" max="1030" width="17.77734375" style="9" customWidth="1"/>
    <col min="1031" max="1031" width="12.77734375" style="9" customWidth="1"/>
    <col min="1032" max="1280" width="8.77734375" style="9"/>
    <col min="1281" max="1281" width="11.109375" style="9" customWidth="1"/>
    <col min="1282" max="1286" width="17.77734375" style="9" customWidth="1"/>
    <col min="1287" max="1287" width="12.77734375" style="9" customWidth="1"/>
    <col min="1288" max="1536" width="8.77734375" style="9"/>
    <col min="1537" max="1537" width="11.109375" style="9" customWidth="1"/>
    <col min="1538" max="1542" width="17.77734375" style="9" customWidth="1"/>
    <col min="1543" max="1543" width="12.77734375" style="9" customWidth="1"/>
    <col min="1544" max="1792" width="8.77734375" style="9"/>
    <col min="1793" max="1793" width="11.109375" style="9" customWidth="1"/>
    <col min="1794" max="1798" width="17.77734375" style="9" customWidth="1"/>
    <col min="1799" max="1799" width="12.77734375" style="9" customWidth="1"/>
    <col min="1800" max="2048" width="8.77734375" style="9"/>
    <col min="2049" max="2049" width="11.109375" style="9" customWidth="1"/>
    <col min="2050" max="2054" width="17.77734375" style="9" customWidth="1"/>
    <col min="2055" max="2055" width="12.77734375" style="9" customWidth="1"/>
    <col min="2056" max="2304" width="8.77734375" style="9"/>
    <col min="2305" max="2305" width="11.109375" style="9" customWidth="1"/>
    <col min="2306" max="2310" width="17.77734375" style="9" customWidth="1"/>
    <col min="2311" max="2311" width="12.77734375" style="9" customWidth="1"/>
    <col min="2312" max="2560" width="8.77734375" style="9"/>
    <col min="2561" max="2561" width="11.109375" style="9" customWidth="1"/>
    <col min="2562" max="2566" width="17.77734375" style="9" customWidth="1"/>
    <col min="2567" max="2567" width="12.77734375" style="9" customWidth="1"/>
    <col min="2568" max="2816" width="8.77734375" style="9"/>
    <col min="2817" max="2817" width="11.109375" style="9" customWidth="1"/>
    <col min="2818" max="2822" width="17.77734375" style="9" customWidth="1"/>
    <col min="2823" max="2823" width="12.77734375" style="9" customWidth="1"/>
    <col min="2824" max="3072" width="8.77734375" style="9"/>
    <col min="3073" max="3073" width="11.109375" style="9" customWidth="1"/>
    <col min="3074" max="3078" width="17.77734375" style="9" customWidth="1"/>
    <col min="3079" max="3079" width="12.77734375" style="9" customWidth="1"/>
    <col min="3080" max="3328" width="8.77734375" style="9"/>
    <col min="3329" max="3329" width="11.109375" style="9" customWidth="1"/>
    <col min="3330" max="3334" width="17.77734375" style="9" customWidth="1"/>
    <col min="3335" max="3335" width="12.77734375" style="9" customWidth="1"/>
    <col min="3336" max="3584" width="8.77734375" style="9"/>
    <col min="3585" max="3585" width="11.109375" style="9" customWidth="1"/>
    <col min="3586" max="3590" width="17.77734375" style="9" customWidth="1"/>
    <col min="3591" max="3591" width="12.77734375" style="9" customWidth="1"/>
    <col min="3592" max="3840" width="8.77734375" style="9"/>
    <col min="3841" max="3841" width="11.109375" style="9" customWidth="1"/>
    <col min="3842" max="3846" width="17.77734375" style="9" customWidth="1"/>
    <col min="3847" max="3847" width="12.77734375" style="9" customWidth="1"/>
    <col min="3848" max="4096" width="8.77734375" style="9"/>
    <col min="4097" max="4097" width="11.109375" style="9" customWidth="1"/>
    <col min="4098" max="4102" width="17.77734375" style="9" customWidth="1"/>
    <col min="4103" max="4103" width="12.77734375" style="9" customWidth="1"/>
    <col min="4104" max="4352" width="8.77734375" style="9"/>
    <col min="4353" max="4353" width="11.109375" style="9" customWidth="1"/>
    <col min="4354" max="4358" width="17.77734375" style="9" customWidth="1"/>
    <col min="4359" max="4359" width="12.77734375" style="9" customWidth="1"/>
    <col min="4360" max="4608" width="8.77734375" style="9"/>
    <col min="4609" max="4609" width="11.109375" style="9" customWidth="1"/>
    <col min="4610" max="4614" width="17.77734375" style="9" customWidth="1"/>
    <col min="4615" max="4615" width="12.77734375" style="9" customWidth="1"/>
    <col min="4616" max="4864" width="8.77734375" style="9"/>
    <col min="4865" max="4865" width="11.109375" style="9" customWidth="1"/>
    <col min="4866" max="4870" width="17.77734375" style="9" customWidth="1"/>
    <col min="4871" max="4871" width="12.77734375" style="9" customWidth="1"/>
    <col min="4872" max="5120" width="8.77734375" style="9"/>
    <col min="5121" max="5121" width="11.109375" style="9" customWidth="1"/>
    <col min="5122" max="5126" width="17.77734375" style="9" customWidth="1"/>
    <col min="5127" max="5127" width="12.77734375" style="9" customWidth="1"/>
    <col min="5128" max="5376" width="8.77734375" style="9"/>
    <col min="5377" max="5377" width="11.109375" style="9" customWidth="1"/>
    <col min="5378" max="5382" width="17.77734375" style="9" customWidth="1"/>
    <col min="5383" max="5383" width="12.77734375" style="9" customWidth="1"/>
    <col min="5384" max="5632" width="8.77734375" style="9"/>
    <col min="5633" max="5633" width="11.109375" style="9" customWidth="1"/>
    <col min="5634" max="5638" width="17.77734375" style="9" customWidth="1"/>
    <col min="5639" max="5639" width="12.77734375" style="9" customWidth="1"/>
    <col min="5640" max="5888" width="8.77734375" style="9"/>
    <col min="5889" max="5889" width="11.109375" style="9" customWidth="1"/>
    <col min="5890" max="5894" width="17.77734375" style="9" customWidth="1"/>
    <col min="5895" max="5895" width="12.77734375" style="9" customWidth="1"/>
    <col min="5896" max="6144" width="8.77734375" style="9"/>
    <col min="6145" max="6145" width="11.109375" style="9" customWidth="1"/>
    <col min="6146" max="6150" width="17.77734375" style="9" customWidth="1"/>
    <col min="6151" max="6151" width="12.77734375" style="9" customWidth="1"/>
    <col min="6152" max="6400" width="8.77734375" style="9"/>
    <col min="6401" max="6401" width="11.109375" style="9" customWidth="1"/>
    <col min="6402" max="6406" width="17.77734375" style="9" customWidth="1"/>
    <col min="6407" max="6407" width="12.77734375" style="9" customWidth="1"/>
    <col min="6408" max="6656" width="8.77734375" style="9"/>
    <col min="6657" max="6657" width="11.109375" style="9" customWidth="1"/>
    <col min="6658" max="6662" width="17.77734375" style="9" customWidth="1"/>
    <col min="6663" max="6663" width="12.77734375" style="9" customWidth="1"/>
    <col min="6664" max="6912" width="8.77734375" style="9"/>
    <col min="6913" max="6913" width="11.109375" style="9" customWidth="1"/>
    <col min="6914" max="6918" width="17.77734375" style="9" customWidth="1"/>
    <col min="6919" max="6919" width="12.77734375" style="9" customWidth="1"/>
    <col min="6920" max="7168" width="8.77734375" style="9"/>
    <col min="7169" max="7169" width="11.109375" style="9" customWidth="1"/>
    <col min="7170" max="7174" width="17.77734375" style="9" customWidth="1"/>
    <col min="7175" max="7175" width="12.77734375" style="9" customWidth="1"/>
    <col min="7176" max="7424" width="8.77734375" style="9"/>
    <col min="7425" max="7425" width="11.109375" style="9" customWidth="1"/>
    <col min="7426" max="7430" width="17.77734375" style="9" customWidth="1"/>
    <col min="7431" max="7431" width="12.77734375" style="9" customWidth="1"/>
    <col min="7432" max="7680" width="8.77734375" style="9"/>
    <col min="7681" max="7681" width="11.109375" style="9" customWidth="1"/>
    <col min="7682" max="7686" width="17.77734375" style="9" customWidth="1"/>
    <col min="7687" max="7687" width="12.77734375" style="9" customWidth="1"/>
    <col min="7688" max="7936" width="8.77734375" style="9"/>
    <col min="7937" max="7937" width="11.109375" style="9" customWidth="1"/>
    <col min="7938" max="7942" width="17.77734375" style="9" customWidth="1"/>
    <col min="7943" max="7943" width="12.77734375" style="9" customWidth="1"/>
    <col min="7944" max="8192" width="8.77734375" style="9"/>
    <col min="8193" max="8193" width="11.109375" style="9" customWidth="1"/>
    <col min="8194" max="8198" width="17.77734375" style="9" customWidth="1"/>
    <col min="8199" max="8199" width="12.77734375" style="9" customWidth="1"/>
    <col min="8200" max="8448" width="8.77734375" style="9"/>
    <col min="8449" max="8449" width="11.109375" style="9" customWidth="1"/>
    <col min="8450" max="8454" width="17.77734375" style="9" customWidth="1"/>
    <col min="8455" max="8455" width="12.77734375" style="9" customWidth="1"/>
    <col min="8456" max="8704" width="8.77734375" style="9"/>
    <col min="8705" max="8705" width="11.109375" style="9" customWidth="1"/>
    <col min="8706" max="8710" width="17.77734375" style="9" customWidth="1"/>
    <col min="8711" max="8711" width="12.77734375" style="9" customWidth="1"/>
    <col min="8712" max="8960" width="8.77734375" style="9"/>
    <col min="8961" max="8961" width="11.109375" style="9" customWidth="1"/>
    <col min="8962" max="8966" width="17.77734375" style="9" customWidth="1"/>
    <col min="8967" max="8967" width="12.77734375" style="9" customWidth="1"/>
    <col min="8968" max="9216" width="8.77734375" style="9"/>
    <col min="9217" max="9217" width="11.109375" style="9" customWidth="1"/>
    <col min="9218" max="9222" width="17.77734375" style="9" customWidth="1"/>
    <col min="9223" max="9223" width="12.77734375" style="9" customWidth="1"/>
    <col min="9224" max="9472" width="8.77734375" style="9"/>
    <col min="9473" max="9473" width="11.109375" style="9" customWidth="1"/>
    <col min="9474" max="9478" width="17.77734375" style="9" customWidth="1"/>
    <col min="9479" max="9479" width="12.77734375" style="9" customWidth="1"/>
    <col min="9480" max="9728" width="8.77734375" style="9"/>
    <col min="9729" max="9729" width="11.109375" style="9" customWidth="1"/>
    <col min="9730" max="9734" width="17.77734375" style="9" customWidth="1"/>
    <col min="9735" max="9735" width="12.77734375" style="9" customWidth="1"/>
    <col min="9736" max="9984" width="8.77734375" style="9"/>
    <col min="9985" max="9985" width="11.109375" style="9" customWidth="1"/>
    <col min="9986" max="9990" width="17.77734375" style="9" customWidth="1"/>
    <col min="9991" max="9991" width="12.77734375" style="9" customWidth="1"/>
    <col min="9992" max="10240" width="8.77734375" style="9"/>
    <col min="10241" max="10241" width="11.109375" style="9" customWidth="1"/>
    <col min="10242" max="10246" width="17.77734375" style="9" customWidth="1"/>
    <col min="10247" max="10247" width="12.77734375" style="9" customWidth="1"/>
    <col min="10248" max="10496" width="8.77734375" style="9"/>
    <col min="10497" max="10497" width="11.109375" style="9" customWidth="1"/>
    <col min="10498" max="10502" width="17.77734375" style="9" customWidth="1"/>
    <col min="10503" max="10503" width="12.77734375" style="9" customWidth="1"/>
    <col min="10504" max="10752" width="8.77734375" style="9"/>
    <col min="10753" max="10753" width="11.109375" style="9" customWidth="1"/>
    <col min="10754" max="10758" width="17.77734375" style="9" customWidth="1"/>
    <col min="10759" max="10759" width="12.77734375" style="9" customWidth="1"/>
    <col min="10760" max="11008" width="8.77734375" style="9"/>
    <col min="11009" max="11009" width="11.109375" style="9" customWidth="1"/>
    <col min="11010" max="11014" width="17.77734375" style="9" customWidth="1"/>
    <col min="11015" max="11015" width="12.77734375" style="9" customWidth="1"/>
    <col min="11016" max="11264" width="8.77734375" style="9"/>
    <col min="11265" max="11265" width="11.109375" style="9" customWidth="1"/>
    <col min="11266" max="11270" width="17.77734375" style="9" customWidth="1"/>
    <col min="11271" max="11271" width="12.77734375" style="9" customWidth="1"/>
    <col min="11272" max="11520" width="8.77734375" style="9"/>
    <col min="11521" max="11521" width="11.109375" style="9" customWidth="1"/>
    <col min="11522" max="11526" width="17.77734375" style="9" customWidth="1"/>
    <col min="11527" max="11527" width="12.77734375" style="9" customWidth="1"/>
    <col min="11528" max="11776" width="8.77734375" style="9"/>
    <col min="11777" max="11777" width="11.109375" style="9" customWidth="1"/>
    <col min="11778" max="11782" width="17.77734375" style="9" customWidth="1"/>
    <col min="11783" max="11783" width="12.77734375" style="9" customWidth="1"/>
    <col min="11784" max="12032" width="8.77734375" style="9"/>
    <col min="12033" max="12033" width="11.109375" style="9" customWidth="1"/>
    <col min="12034" max="12038" width="17.77734375" style="9" customWidth="1"/>
    <col min="12039" max="12039" width="12.77734375" style="9" customWidth="1"/>
    <col min="12040" max="12288" width="8.77734375" style="9"/>
    <col min="12289" max="12289" width="11.109375" style="9" customWidth="1"/>
    <col min="12290" max="12294" width="17.77734375" style="9" customWidth="1"/>
    <col min="12295" max="12295" width="12.77734375" style="9" customWidth="1"/>
    <col min="12296" max="12544" width="8.77734375" style="9"/>
    <col min="12545" max="12545" width="11.109375" style="9" customWidth="1"/>
    <col min="12546" max="12550" width="17.77734375" style="9" customWidth="1"/>
    <col min="12551" max="12551" width="12.77734375" style="9" customWidth="1"/>
    <col min="12552" max="12800" width="8.77734375" style="9"/>
    <col min="12801" max="12801" width="11.109375" style="9" customWidth="1"/>
    <col min="12802" max="12806" width="17.77734375" style="9" customWidth="1"/>
    <col min="12807" max="12807" width="12.77734375" style="9" customWidth="1"/>
    <col min="12808" max="13056" width="8.77734375" style="9"/>
    <col min="13057" max="13057" width="11.109375" style="9" customWidth="1"/>
    <col min="13058" max="13062" width="17.77734375" style="9" customWidth="1"/>
    <col min="13063" max="13063" width="12.77734375" style="9" customWidth="1"/>
    <col min="13064" max="13312" width="8.77734375" style="9"/>
    <col min="13313" max="13313" width="11.109375" style="9" customWidth="1"/>
    <col min="13314" max="13318" width="17.77734375" style="9" customWidth="1"/>
    <col min="13319" max="13319" width="12.77734375" style="9" customWidth="1"/>
    <col min="13320" max="13568" width="8.77734375" style="9"/>
    <col min="13569" max="13569" width="11.109375" style="9" customWidth="1"/>
    <col min="13570" max="13574" width="17.77734375" style="9" customWidth="1"/>
    <col min="13575" max="13575" width="12.77734375" style="9" customWidth="1"/>
    <col min="13576" max="13824" width="8.77734375" style="9"/>
    <col min="13825" max="13825" width="11.109375" style="9" customWidth="1"/>
    <col min="13826" max="13830" width="17.77734375" style="9" customWidth="1"/>
    <col min="13831" max="13831" width="12.77734375" style="9" customWidth="1"/>
    <col min="13832" max="14080" width="8.77734375" style="9"/>
    <col min="14081" max="14081" width="11.109375" style="9" customWidth="1"/>
    <col min="14082" max="14086" width="17.77734375" style="9" customWidth="1"/>
    <col min="14087" max="14087" width="12.77734375" style="9" customWidth="1"/>
    <col min="14088" max="14336" width="8.77734375" style="9"/>
    <col min="14337" max="14337" width="11.109375" style="9" customWidth="1"/>
    <col min="14338" max="14342" width="17.77734375" style="9" customWidth="1"/>
    <col min="14343" max="14343" width="12.77734375" style="9" customWidth="1"/>
    <col min="14344" max="14592" width="8.77734375" style="9"/>
    <col min="14593" max="14593" width="11.109375" style="9" customWidth="1"/>
    <col min="14594" max="14598" width="17.77734375" style="9" customWidth="1"/>
    <col min="14599" max="14599" width="12.77734375" style="9" customWidth="1"/>
    <col min="14600" max="14848" width="8.77734375" style="9"/>
    <col min="14849" max="14849" width="11.109375" style="9" customWidth="1"/>
    <col min="14850" max="14854" width="17.77734375" style="9" customWidth="1"/>
    <col min="14855" max="14855" width="12.77734375" style="9" customWidth="1"/>
    <col min="14856" max="15104" width="8.77734375" style="9"/>
    <col min="15105" max="15105" width="11.109375" style="9" customWidth="1"/>
    <col min="15106" max="15110" width="17.77734375" style="9" customWidth="1"/>
    <col min="15111" max="15111" width="12.77734375" style="9" customWidth="1"/>
    <col min="15112" max="15360" width="8.77734375" style="9"/>
    <col min="15361" max="15361" width="11.109375" style="9" customWidth="1"/>
    <col min="15362" max="15366" width="17.77734375" style="9" customWidth="1"/>
    <col min="15367" max="15367" width="12.77734375" style="9" customWidth="1"/>
    <col min="15368" max="15616" width="8.77734375" style="9"/>
    <col min="15617" max="15617" width="11.109375" style="9" customWidth="1"/>
    <col min="15618" max="15622" width="17.77734375" style="9" customWidth="1"/>
    <col min="15623" max="15623" width="12.77734375" style="9" customWidth="1"/>
    <col min="15624" max="15872" width="8.77734375" style="9"/>
    <col min="15873" max="15873" width="11.109375" style="9" customWidth="1"/>
    <col min="15874" max="15878" width="17.77734375" style="9" customWidth="1"/>
    <col min="15879" max="15879" width="12.77734375" style="9" customWidth="1"/>
    <col min="15880" max="16128" width="8.77734375" style="9"/>
    <col min="16129" max="16129" width="11.109375" style="9" customWidth="1"/>
    <col min="16130" max="16134" width="17.77734375" style="9" customWidth="1"/>
    <col min="16135" max="16135" width="12.77734375" style="9" customWidth="1"/>
    <col min="16136" max="16384" width="8.77734375" style="9"/>
  </cols>
  <sheetData>
    <row r="1" spans="1:16" ht="32.450000000000003" customHeight="1">
      <c r="A1" s="458" t="s">
        <v>268</v>
      </c>
      <c r="B1" s="458"/>
      <c r="C1" s="458"/>
      <c r="D1" s="458"/>
      <c r="E1" s="428" t="s">
        <v>309</v>
      </c>
      <c r="F1" s="428"/>
      <c r="G1" s="428"/>
      <c r="H1" s="124"/>
      <c r="I1" s="124"/>
      <c r="J1" s="124"/>
      <c r="K1" s="124"/>
      <c r="L1" s="124"/>
      <c r="M1" s="124"/>
      <c r="N1" s="124"/>
      <c r="O1" s="124"/>
      <c r="P1" s="124"/>
    </row>
    <row r="2" spans="1:16" ht="6.95" customHeight="1">
      <c r="A2" s="103"/>
      <c r="B2" s="104"/>
      <c r="C2" s="104"/>
      <c r="D2" s="104"/>
      <c r="E2" s="104"/>
      <c r="F2" s="104"/>
      <c r="G2" s="104"/>
      <c r="H2" s="73"/>
      <c r="I2" s="73"/>
      <c r="J2" s="73"/>
      <c r="K2" s="73"/>
      <c r="L2" s="73"/>
      <c r="M2" s="73"/>
      <c r="N2" s="73"/>
      <c r="O2" s="73"/>
      <c r="P2" s="73"/>
    </row>
    <row r="3" spans="1:16" s="1" customFormat="1" ht="21.2" customHeight="1">
      <c r="A3" s="313" t="s">
        <v>33</v>
      </c>
      <c r="B3" s="56"/>
      <c r="C3" s="56"/>
      <c r="D3" s="56"/>
      <c r="E3" s="56"/>
      <c r="F3" s="56"/>
      <c r="G3" s="311" t="s">
        <v>69</v>
      </c>
      <c r="H3" s="76"/>
      <c r="I3" s="76"/>
      <c r="J3" s="76"/>
      <c r="K3" s="76"/>
      <c r="L3" s="76"/>
      <c r="M3" s="76"/>
      <c r="N3" s="76"/>
      <c r="O3" s="76"/>
      <c r="P3" s="76"/>
    </row>
    <row r="4" spans="1:16" s="1" customFormat="1" ht="14.1" customHeight="1">
      <c r="A4" s="454" t="s">
        <v>35</v>
      </c>
      <c r="B4" s="161" t="s">
        <v>70</v>
      </c>
      <c r="C4" s="161" t="s">
        <v>71</v>
      </c>
      <c r="D4" s="196" t="s">
        <v>72</v>
      </c>
      <c r="E4" s="195" t="s">
        <v>73</v>
      </c>
      <c r="F4" s="161" t="s">
        <v>74</v>
      </c>
      <c r="G4" s="444" t="s">
        <v>46</v>
      </c>
      <c r="H4" s="76"/>
      <c r="I4" s="76"/>
      <c r="J4" s="76"/>
      <c r="K4" s="76"/>
      <c r="L4" s="76"/>
      <c r="M4" s="76"/>
      <c r="N4" s="76"/>
      <c r="O4" s="76"/>
      <c r="P4" s="76"/>
    </row>
    <row r="5" spans="1:16" s="1" customFormat="1" ht="14.1" customHeight="1">
      <c r="A5" s="459"/>
      <c r="B5" s="217" t="s">
        <v>75</v>
      </c>
      <c r="C5" s="217" t="s">
        <v>245</v>
      </c>
      <c r="D5" s="301" t="s">
        <v>246</v>
      </c>
      <c r="E5" s="160"/>
      <c r="F5" s="217" t="s">
        <v>76</v>
      </c>
      <c r="G5" s="445"/>
      <c r="H5" s="76"/>
      <c r="I5" s="76"/>
      <c r="J5" s="76"/>
      <c r="K5" s="76"/>
      <c r="L5" s="76"/>
      <c r="M5" s="76"/>
      <c r="N5" s="76"/>
      <c r="O5" s="76"/>
      <c r="P5" s="76"/>
    </row>
    <row r="6" spans="1:16" s="1" customFormat="1" ht="14.1" customHeight="1">
      <c r="A6" s="455"/>
      <c r="B6" s="182" t="s">
        <v>298</v>
      </c>
      <c r="C6" s="182" t="s">
        <v>77</v>
      </c>
      <c r="D6" s="197" t="s">
        <v>78</v>
      </c>
      <c r="E6" s="194" t="s">
        <v>247</v>
      </c>
      <c r="F6" s="183" t="s">
        <v>299</v>
      </c>
      <c r="G6" s="446"/>
      <c r="H6" s="76"/>
      <c r="I6" s="76"/>
      <c r="J6" s="76"/>
      <c r="K6" s="76"/>
      <c r="L6" s="76"/>
      <c r="M6" s="76"/>
      <c r="N6" s="76"/>
      <c r="O6" s="76"/>
      <c r="P6" s="76"/>
    </row>
    <row r="7" spans="1:16" s="1" customFormat="1" ht="47.1" customHeight="1">
      <c r="A7" s="61">
        <v>2016</v>
      </c>
      <c r="B7" s="106">
        <v>3120372.8</v>
      </c>
      <c r="C7" s="106">
        <v>1153031</v>
      </c>
      <c r="D7" s="106">
        <v>552240</v>
      </c>
      <c r="E7" s="106">
        <v>16603599.6</v>
      </c>
      <c r="F7" s="106">
        <v>27876175.800000001</v>
      </c>
      <c r="G7" s="77">
        <v>2016</v>
      </c>
      <c r="H7" s="76"/>
      <c r="I7" s="76"/>
      <c r="J7" s="76"/>
      <c r="K7" s="76"/>
      <c r="L7" s="76"/>
      <c r="M7" s="76"/>
      <c r="N7" s="76"/>
      <c r="O7" s="76"/>
      <c r="P7" s="76"/>
    </row>
    <row r="8" spans="1:16" s="1" customFormat="1" ht="47.1" customHeight="1">
      <c r="A8" s="61">
        <v>2017</v>
      </c>
      <c r="B8" s="106">
        <v>3248769.8</v>
      </c>
      <c r="C8" s="106">
        <v>1175515.7</v>
      </c>
      <c r="D8" s="106">
        <v>577849</v>
      </c>
      <c r="E8" s="106">
        <v>16599465.800000001</v>
      </c>
      <c r="F8" s="106">
        <v>29097659.399999999</v>
      </c>
      <c r="G8" s="77">
        <v>2017</v>
      </c>
      <c r="H8" s="76"/>
      <c r="I8" s="76"/>
      <c r="J8" s="76"/>
      <c r="K8" s="76"/>
      <c r="L8" s="76"/>
      <c r="M8" s="76"/>
      <c r="N8" s="76"/>
      <c r="O8" s="76"/>
      <c r="P8" s="76"/>
    </row>
    <row r="9" spans="1:16" s="8" customFormat="1" ht="47.1" customHeight="1">
      <c r="A9" s="61">
        <v>2018</v>
      </c>
      <c r="B9" s="106">
        <v>3292134.9</v>
      </c>
      <c r="C9" s="106">
        <v>1197758.7</v>
      </c>
      <c r="D9" s="106">
        <v>577849</v>
      </c>
      <c r="E9" s="106">
        <v>16611959.4</v>
      </c>
      <c r="F9" s="106">
        <v>29641980.599999998</v>
      </c>
      <c r="G9" s="77">
        <v>2018</v>
      </c>
      <c r="H9" s="107"/>
      <c r="I9" s="107"/>
      <c r="J9" s="107"/>
      <c r="K9" s="107"/>
      <c r="L9" s="107"/>
      <c r="M9" s="107"/>
      <c r="N9" s="107"/>
      <c r="O9" s="107"/>
      <c r="P9" s="107"/>
    </row>
    <row r="10" spans="1:16" s="8" customFormat="1" ht="47.1" customHeight="1">
      <c r="A10" s="61">
        <v>2019</v>
      </c>
      <c r="B10" s="106">
        <v>3505400.3000000003</v>
      </c>
      <c r="C10" s="106">
        <v>1216791.7</v>
      </c>
      <c r="D10" s="106">
        <v>577849</v>
      </c>
      <c r="E10" s="106">
        <v>16639759.300000001</v>
      </c>
      <c r="F10" s="106">
        <v>30985222.299999997</v>
      </c>
      <c r="G10" s="77">
        <v>2019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16" s="1" customFormat="1" ht="47.1" customHeight="1">
      <c r="A11" s="61">
        <v>2020</v>
      </c>
      <c r="B11" s="106">
        <v>3646948.6</v>
      </c>
      <c r="C11" s="106">
        <v>1236888.7</v>
      </c>
      <c r="D11" s="106">
        <v>577849</v>
      </c>
      <c r="E11" s="106">
        <v>16655045</v>
      </c>
      <c r="F11" s="106">
        <v>31942843.600000001</v>
      </c>
      <c r="G11" s="77">
        <v>2020</v>
      </c>
      <c r="H11" s="76"/>
      <c r="I11" s="76"/>
      <c r="J11" s="76"/>
      <c r="K11" s="76"/>
      <c r="L11" s="76"/>
      <c r="M11" s="76"/>
      <c r="N11" s="76"/>
      <c r="O11" s="76"/>
      <c r="P11" s="76"/>
    </row>
    <row r="12" spans="1:16" s="8" customFormat="1" ht="47.1" customHeight="1">
      <c r="A12" s="228">
        <v>2021</v>
      </c>
      <c r="B12" s="284">
        <v>3907949.4</v>
      </c>
      <c r="C12" s="284">
        <v>1257683.5</v>
      </c>
      <c r="D12" s="284">
        <v>581837</v>
      </c>
      <c r="E12" s="284">
        <v>16582488.699999999</v>
      </c>
      <c r="F12" s="284">
        <v>33637948.200000003</v>
      </c>
      <c r="G12" s="301">
        <v>2021</v>
      </c>
      <c r="H12" s="107"/>
      <c r="I12" s="107"/>
      <c r="J12" s="107"/>
      <c r="K12" s="107"/>
      <c r="L12" s="107"/>
      <c r="M12" s="107"/>
      <c r="N12" s="107"/>
      <c r="O12" s="107"/>
      <c r="P12" s="107"/>
    </row>
    <row r="13" spans="1:16" s="1" customFormat="1" ht="47.1" customHeight="1">
      <c r="A13" s="61" t="s">
        <v>28</v>
      </c>
      <c r="B13" s="106">
        <v>2942537.3</v>
      </c>
      <c r="C13" s="106">
        <v>765601.5</v>
      </c>
      <c r="D13" s="106">
        <v>568957</v>
      </c>
      <c r="E13" s="106">
        <v>8639256.6999999993</v>
      </c>
      <c r="F13" s="106">
        <v>20782411.600000001</v>
      </c>
      <c r="G13" s="77" t="s">
        <v>29</v>
      </c>
      <c r="H13" s="76"/>
      <c r="I13" s="76"/>
      <c r="J13" s="76"/>
      <c r="K13" s="76"/>
      <c r="L13" s="76"/>
      <c r="M13" s="76"/>
      <c r="N13" s="76"/>
      <c r="O13" s="76"/>
      <c r="P13" s="76"/>
    </row>
    <row r="14" spans="1:16" s="1" customFormat="1" ht="47.1" customHeight="1">
      <c r="A14" s="230" t="s">
        <v>30</v>
      </c>
      <c r="B14" s="285">
        <v>965412.1</v>
      </c>
      <c r="C14" s="285">
        <v>492082</v>
      </c>
      <c r="D14" s="285">
        <v>12880</v>
      </c>
      <c r="E14" s="285">
        <v>7943232</v>
      </c>
      <c r="F14" s="285">
        <v>12855536.6</v>
      </c>
      <c r="G14" s="286" t="s">
        <v>31</v>
      </c>
      <c r="H14" s="76"/>
      <c r="I14" s="76"/>
      <c r="J14" s="76"/>
      <c r="K14" s="76"/>
      <c r="L14" s="76"/>
      <c r="M14" s="76"/>
      <c r="N14" s="76"/>
      <c r="O14" s="76"/>
      <c r="P14" s="76"/>
    </row>
    <row r="15" spans="1:16" s="1" customFormat="1" ht="5.65" customHeight="1">
      <c r="A15" s="108"/>
      <c r="B15" s="366"/>
      <c r="C15" s="366"/>
      <c r="D15" s="366"/>
      <c r="E15" s="366"/>
      <c r="F15" s="366"/>
      <c r="G15" s="78"/>
      <c r="H15" s="76"/>
      <c r="I15" s="76"/>
      <c r="J15" s="76"/>
      <c r="K15" s="76"/>
      <c r="L15" s="76"/>
      <c r="M15" s="76"/>
      <c r="N15" s="76"/>
      <c r="O15" s="76"/>
      <c r="P15" s="76"/>
    </row>
    <row r="16" spans="1:16" s="1" customFormat="1" ht="14.1" customHeight="1">
      <c r="A16" s="440" t="s">
        <v>264</v>
      </c>
      <c r="B16" s="440"/>
      <c r="C16" s="312"/>
      <c r="D16" s="312"/>
      <c r="E16" s="449" t="s">
        <v>79</v>
      </c>
      <c r="F16" s="449"/>
      <c r="G16" s="449"/>
      <c r="H16" s="76"/>
      <c r="I16" s="76"/>
      <c r="J16" s="76"/>
      <c r="K16" s="76"/>
      <c r="L16" s="76"/>
      <c r="M16" s="76"/>
      <c r="N16" s="76"/>
      <c r="O16" s="76"/>
      <c r="P16" s="76"/>
    </row>
    <row r="17" spans="1:16" ht="14.1" customHeight="1">
      <c r="A17" s="132"/>
      <c r="B17" s="198"/>
      <c r="C17" s="198"/>
      <c r="D17" s="198"/>
      <c r="E17" s="110"/>
      <c r="F17" s="110"/>
      <c r="G17" s="109"/>
      <c r="H17" s="73"/>
      <c r="I17" s="73"/>
      <c r="J17" s="73"/>
      <c r="K17" s="73"/>
      <c r="L17" s="73"/>
      <c r="M17" s="73"/>
      <c r="N17" s="73"/>
      <c r="O17" s="73"/>
      <c r="P17" s="73"/>
    </row>
    <row r="18" spans="1:16" ht="14.1" customHeight="1">
      <c r="A18" s="132"/>
      <c r="B18" s="132"/>
      <c r="C18" s="132"/>
      <c r="D18" s="132"/>
      <c r="E18" s="109"/>
      <c r="F18" s="109"/>
      <c r="G18" s="109"/>
      <c r="H18" s="73"/>
      <c r="I18" s="73"/>
      <c r="J18" s="73"/>
      <c r="K18" s="73"/>
      <c r="L18" s="73"/>
      <c r="M18" s="73"/>
      <c r="N18" s="73"/>
      <c r="O18" s="73"/>
      <c r="P18" s="73"/>
    </row>
    <row r="19" spans="1:16" ht="15.75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</row>
    <row r="20" spans="1:16" hidden="1">
      <c r="B20" s="10"/>
    </row>
  </sheetData>
  <mergeCells count="6">
    <mergeCell ref="A1:D1"/>
    <mergeCell ref="E1:G1"/>
    <mergeCell ref="A4:A6"/>
    <mergeCell ref="G4:G6"/>
    <mergeCell ref="E16:G16"/>
    <mergeCell ref="A16:B1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29"/>
  <sheetViews>
    <sheetView view="pageBreakPreview" zoomScaleNormal="100" zoomScaleSheetLayoutView="100" workbookViewId="0">
      <selection sqref="A1:L1"/>
    </sheetView>
  </sheetViews>
  <sheetFormatPr defaultColWidth="8.77734375" defaultRowHeight="14.25"/>
  <cols>
    <col min="1" max="1" width="6.44140625" style="9" customWidth="1"/>
    <col min="2" max="5" width="5.21875" style="9" customWidth="1"/>
    <col min="6" max="6" width="7.88671875" style="9" customWidth="1"/>
    <col min="7" max="9" width="5.21875" style="9" customWidth="1"/>
    <col min="10" max="10" width="6.44140625" style="9" customWidth="1"/>
    <col min="11" max="16" width="5.21875" style="9" customWidth="1"/>
    <col min="17" max="17" width="7.88671875" style="9" customWidth="1"/>
    <col min="18" max="20" width="5.21875" style="9" customWidth="1"/>
    <col min="21" max="21" width="6.44140625" style="9" customWidth="1"/>
    <col min="22" max="23" width="5.21875" style="9" customWidth="1"/>
    <col min="24" max="24" width="6.44140625" style="9" customWidth="1"/>
    <col min="25" max="16384" width="8.77734375" style="9"/>
  </cols>
  <sheetData>
    <row r="1" spans="1:24" ht="32.450000000000003" customHeight="1">
      <c r="A1" s="450" t="s">
        <v>269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 t="s">
        <v>290</v>
      </c>
      <c r="N1" s="450"/>
      <c r="O1" s="450"/>
      <c r="P1" s="450"/>
      <c r="Q1" s="463"/>
      <c r="R1" s="463"/>
      <c r="S1" s="463"/>
      <c r="T1" s="463"/>
      <c r="U1" s="463"/>
      <c r="V1" s="463"/>
      <c r="W1" s="463"/>
      <c r="X1" s="463"/>
    </row>
    <row r="2" spans="1:24" ht="6.95" customHeight="1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51"/>
      <c r="R2" s="51"/>
      <c r="S2" s="51"/>
      <c r="T2" s="51"/>
      <c r="U2" s="51"/>
      <c r="V2" s="51"/>
      <c r="W2" s="51"/>
      <c r="X2" s="51"/>
    </row>
    <row r="3" spans="1:24" s="13" customFormat="1" ht="21.2" customHeight="1">
      <c r="A3" s="464" t="s">
        <v>258</v>
      </c>
      <c r="B3" s="464"/>
      <c r="C3" s="464"/>
      <c r="D3" s="464"/>
      <c r="E3" s="464"/>
      <c r="F3" s="99"/>
      <c r="G3" s="99"/>
      <c r="H3" s="99"/>
      <c r="I3" s="99"/>
      <c r="J3" s="99"/>
      <c r="K3" s="100"/>
      <c r="L3" s="100"/>
      <c r="M3" s="465" t="s">
        <v>80</v>
      </c>
      <c r="N3" s="465"/>
      <c r="O3" s="465"/>
      <c r="P3" s="465"/>
      <c r="Q3" s="466"/>
      <c r="R3" s="466"/>
      <c r="S3" s="466"/>
      <c r="T3" s="45"/>
      <c r="U3" s="45"/>
      <c r="V3" s="45"/>
      <c r="W3" s="46"/>
      <c r="X3" s="38"/>
    </row>
    <row r="4" spans="1:24" s="1" customFormat="1" ht="14.1" customHeight="1">
      <c r="A4" s="412" t="s">
        <v>81</v>
      </c>
      <c r="B4" s="96"/>
      <c r="C4" s="96"/>
      <c r="D4" s="96"/>
      <c r="E4" s="96"/>
      <c r="F4" s="96"/>
      <c r="G4" s="96"/>
      <c r="H4" s="96"/>
      <c r="I4" s="96"/>
      <c r="J4" s="96"/>
      <c r="K4" s="468" t="s">
        <v>82</v>
      </c>
      <c r="L4" s="468"/>
      <c r="M4" s="413" t="s">
        <v>81</v>
      </c>
      <c r="N4" s="96"/>
      <c r="O4" s="96"/>
      <c r="P4" s="56"/>
      <c r="Q4" s="48"/>
      <c r="R4" s="42"/>
      <c r="S4" s="42"/>
      <c r="T4" s="42"/>
      <c r="U4" s="42"/>
      <c r="V4" s="49"/>
      <c r="W4" s="47"/>
      <c r="X4" s="50" t="s">
        <v>82</v>
      </c>
    </row>
    <row r="5" spans="1:24" s="1" customFormat="1" ht="28.35" customHeight="1">
      <c r="A5" s="441" t="s">
        <v>83</v>
      </c>
      <c r="B5" s="411" t="s">
        <v>84</v>
      </c>
      <c r="C5" s="287" t="s">
        <v>321</v>
      </c>
      <c r="D5" s="287" t="s">
        <v>322</v>
      </c>
      <c r="E5" s="411" t="s">
        <v>85</v>
      </c>
      <c r="F5" s="287" t="s">
        <v>86</v>
      </c>
      <c r="G5" s="411" t="s">
        <v>87</v>
      </c>
      <c r="H5" s="411" t="s">
        <v>88</v>
      </c>
      <c r="I5" s="411" t="s">
        <v>89</v>
      </c>
      <c r="J5" s="411" t="s">
        <v>90</v>
      </c>
      <c r="K5" s="411" t="s">
        <v>91</v>
      </c>
      <c r="L5" s="410" t="s">
        <v>92</v>
      </c>
      <c r="M5" s="414" t="s">
        <v>84</v>
      </c>
      <c r="N5" s="287" t="s">
        <v>321</v>
      </c>
      <c r="O5" s="287" t="s">
        <v>322</v>
      </c>
      <c r="P5" s="75" t="s">
        <v>85</v>
      </c>
      <c r="Q5" s="128" t="s">
        <v>304</v>
      </c>
      <c r="R5" s="75" t="s">
        <v>87</v>
      </c>
      <c r="S5" s="75" t="s">
        <v>88</v>
      </c>
      <c r="T5" s="75" t="s">
        <v>89</v>
      </c>
      <c r="U5" s="75" t="s">
        <v>90</v>
      </c>
      <c r="V5" s="75" t="s">
        <v>91</v>
      </c>
      <c r="W5" s="75" t="s">
        <v>92</v>
      </c>
      <c r="X5" s="444" t="s">
        <v>93</v>
      </c>
    </row>
    <row r="6" spans="1:24" s="1" customFormat="1" ht="14.1" customHeight="1">
      <c r="A6" s="442"/>
      <c r="B6" s="217"/>
      <c r="C6" s="217" t="s">
        <v>94</v>
      </c>
      <c r="D6" s="217" t="s">
        <v>95</v>
      </c>
      <c r="E6" s="217"/>
      <c r="F6" s="217" t="s">
        <v>96</v>
      </c>
      <c r="G6" s="217"/>
      <c r="H6" s="217"/>
      <c r="I6" s="217"/>
      <c r="J6" s="184" t="s">
        <v>97</v>
      </c>
      <c r="K6" s="217"/>
      <c r="L6" s="185" t="s">
        <v>98</v>
      </c>
      <c r="M6" s="160"/>
      <c r="N6" s="185" t="s">
        <v>94</v>
      </c>
      <c r="O6" s="185" t="s">
        <v>95</v>
      </c>
      <c r="P6" s="217"/>
      <c r="Q6" s="185" t="s">
        <v>96</v>
      </c>
      <c r="R6" s="185"/>
      <c r="S6" s="185"/>
      <c r="T6" s="185"/>
      <c r="U6" s="186" t="s">
        <v>97</v>
      </c>
      <c r="V6" s="217"/>
      <c r="W6" s="185" t="s">
        <v>98</v>
      </c>
      <c r="X6" s="445"/>
    </row>
    <row r="7" spans="1:24" s="1" customFormat="1" ht="14.1" customHeight="1">
      <c r="A7" s="443"/>
      <c r="B7" s="182" t="s">
        <v>99</v>
      </c>
      <c r="C7" s="182" t="s">
        <v>100</v>
      </c>
      <c r="D7" s="182" t="s">
        <v>100</v>
      </c>
      <c r="E7" s="183" t="s">
        <v>248</v>
      </c>
      <c r="F7" s="187" t="s">
        <v>102</v>
      </c>
      <c r="G7" s="182" t="s">
        <v>103</v>
      </c>
      <c r="H7" s="182" t="s">
        <v>104</v>
      </c>
      <c r="I7" s="182" t="s">
        <v>105</v>
      </c>
      <c r="J7" s="182" t="s">
        <v>106</v>
      </c>
      <c r="K7" s="182" t="s">
        <v>107</v>
      </c>
      <c r="L7" s="162" t="s">
        <v>108</v>
      </c>
      <c r="M7" s="188" t="s">
        <v>99</v>
      </c>
      <c r="N7" s="189" t="s">
        <v>100</v>
      </c>
      <c r="O7" s="189" t="s">
        <v>100</v>
      </c>
      <c r="P7" s="190" t="s">
        <v>101</v>
      </c>
      <c r="Q7" s="187" t="s">
        <v>102</v>
      </c>
      <c r="R7" s="189" t="s">
        <v>103</v>
      </c>
      <c r="S7" s="189" t="s">
        <v>104</v>
      </c>
      <c r="T7" s="189" t="s">
        <v>105</v>
      </c>
      <c r="U7" s="162" t="s">
        <v>106</v>
      </c>
      <c r="V7" s="162" t="s">
        <v>107</v>
      </c>
      <c r="W7" s="162" t="s">
        <v>108</v>
      </c>
      <c r="X7" s="446"/>
    </row>
    <row r="8" spans="1:24" s="11" customFormat="1" ht="22.35" customHeight="1">
      <c r="A8" s="61">
        <v>2016</v>
      </c>
      <c r="B8" s="208">
        <v>38</v>
      </c>
      <c r="C8" s="208">
        <v>98</v>
      </c>
      <c r="D8" s="208">
        <v>72</v>
      </c>
      <c r="E8" s="208">
        <v>158</v>
      </c>
      <c r="F8" s="208">
        <v>137</v>
      </c>
      <c r="G8" s="209">
        <v>0</v>
      </c>
      <c r="H8" s="208">
        <v>17</v>
      </c>
      <c r="I8" s="208">
        <v>21</v>
      </c>
      <c r="J8" s="208">
        <v>12</v>
      </c>
      <c r="K8" s="208">
        <v>4</v>
      </c>
      <c r="L8" s="213">
        <v>4</v>
      </c>
      <c r="M8" s="213">
        <v>0</v>
      </c>
      <c r="N8" s="213">
        <v>0</v>
      </c>
      <c r="O8" s="213">
        <v>0</v>
      </c>
      <c r="P8" s="213">
        <v>0</v>
      </c>
      <c r="Q8" s="213">
        <v>135</v>
      </c>
      <c r="R8" s="213">
        <v>0</v>
      </c>
      <c r="S8" s="213">
        <v>0</v>
      </c>
      <c r="T8" s="213">
        <v>0</v>
      </c>
      <c r="U8" s="213">
        <v>0</v>
      </c>
      <c r="V8" s="213">
        <v>0</v>
      </c>
      <c r="W8" s="213">
        <v>0</v>
      </c>
      <c r="X8" s="203">
        <v>2016</v>
      </c>
    </row>
    <row r="9" spans="1:24" s="3" customFormat="1" ht="22.35" customHeight="1">
      <c r="A9" s="66">
        <v>2017</v>
      </c>
      <c r="B9" s="208">
        <v>56</v>
      </c>
      <c r="C9" s="208">
        <v>87</v>
      </c>
      <c r="D9" s="208">
        <v>73</v>
      </c>
      <c r="E9" s="208">
        <v>149</v>
      </c>
      <c r="F9" s="208">
        <v>97</v>
      </c>
      <c r="G9" s="208">
        <v>2</v>
      </c>
      <c r="H9" s="208">
        <v>9</v>
      </c>
      <c r="I9" s="208">
        <v>11</v>
      </c>
      <c r="J9" s="208">
        <v>13</v>
      </c>
      <c r="K9" s="208">
        <v>0</v>
      </c>
      <c r="L9" s="213">
        <v>5</v>
      </c>
      <c r="M9" s="213">
        <v>0</v>
      </c>
      <c r="N9" s="213">
        <v>0</v>
      </c>
      <c r="O9" s="213">
        <v>0</v>
      </c>
      <c r="P9" s="213">
        <v>0</v>
      </c>
      <c r="Q9" s="213">
        <v>104</v>
      </c>
      <c r="R9" s="213">
        <v>0</v>
      </c>
      <c r="S9" s="213">
        <v>0</v>
      </c>
      <c r="T9" s="213">
        <v>0</v>
      </c>
      <c r="U9" s="213">
        <v>0</v>
      </c>
      <c r="V9" s="213">
        <v>0</v>
      </c>
      <c r="W9" s="213">
        <v>0</v>
      </c>
      <c r="X9" s="155">
        <v>2017</v>
      </c>
    </row>
    <row r="10" spans="1:24" s="3" customFormat="1" ht="22.35" customHeight="1">
      <c r="A10" s="66">
        <v>2018</v>
      </c>
      <c r="B10" s="208">
        <v>62</v>
      </c>
      <c r="C10" s="208">
        <v>87</v>
      </c>
      <c r="D10" s="208">
        <v>66</v>
      </c>
      <c r="E10" s="208">
        <v>150</v>
      </c>
      <c r="F10" s="208">
        <v>125</v>
      </c>
      <c r="G10" s="208">
        <v>0</v>
      </c>
      <c r="H10" s="208">
        <v>6</v>
      </c>
      <c r="I10" s="208">
        <v>26</v>
      </c>
      <c r="J10" s="208">
        <v>11</v>
      </c>
      <c r="K10" s="208">
        <v>3</v>
      </c>
      <c r="L10" s="213">
        <v>5</v>
      </c>
      <c r="M10" s="213">
        <v>0</v>
      </c>
      <c r="N10" s="213">
        <v>0</v>
      </c>
      <c r="O10" s="213">
        <v>0</v>
      </c>
      <c r="P10" s="213">
        <v>0</v>
      </c>
      <c r="Q10" s="213">
        <v>129</v>
      </c>
      <c r="R10" s="213">
        <v>0</v>
      </c>
      <c r="S10" s="213">
        <v>0</v>
      </c>
      <c r="T10" s="213">
        <v>0</v>
      </c>
      <c r="U10" s="213">
        <v>0</v>
      </c>
      <c r="V10" s="213">
        <v>0</v>
      </c>
      <c r="W10" s="213">
        <v>0</v>
      </c>
      <c r="X10" s="155">
        <v>2018</v>
      </c>
    </row>
    <row r="11" spans="1:24" s="3" customFormat="1" ht="22.35" customHeight="1">
      <c r="A11" s="61">
        <v>2019</v>
      </c>
      <c r="B11" s="212">
        <v>38</v>
      </c>
      <c r="C11" s="213">
        <v>104</v>
      </c>
      <c r="D11" s="213">
        <v>85</v>
      </c>
      <c r="E11" s="213">
        <v>138</v>
      </c>
      <c r="F11" s="213">
        <v>107</v>
      </c>
      <c r="G11" s="213">
        <v>1</v>
      </c>
      <c r="H11" s="213">
        <v>3</v>
      </c>
      <c r="I11" s="213">
        <v>5</v>
      </c>
      <c r="J11" s="213">
        <v>13</v>
      </c>
      <c r="K11" s="213">
        <v>2</v>
      </c>
      <c r="L11" s="213">
        <v>5</v>
      </c>
      <c r="M11" s="213">
        <v>50</v>
      </c>
      <c r="N11" s="213">
        <v>112</v>
      </c>
      <c r="O11" s="213">
        <v>77</v>
      </c>
      <c r="P11" s="213">
        <v>126</v>
      </c>
      <c r="Q11" s="213">
        <v>114</v>
      </c>
      <c r="R11" s="213">
        <v>0</v>
      </c>
      <c r="S11" s="213">
        <v>16</v>
      </c>
      <c r="T11" s="213">
        <v>0</v>
      </c>
      <c r="U11" s="213">
        <v>18</v>
      </c>
      <c r="V11" s="213">
        <v>0</v>
      </c>
      <c r="W11" s="407">
        <v>4</v>
      </c>
      <c r="X11" s="203">
        <v>2019</v>
      </c>
    </row>
    <row r="12" spans="1:24" s="3" customFormat="1" ht="22.35" customHeight="1">
      <c r="A12" s="61">
        <v>2020</v>
      </c>
      <c r="B12" s="212">
        <v>60</v>
      </c>
      <c r="C12" s="213">
        <v>82</v>
      </c>
      <c r="D12" s="213">
        <v>70</v>
      </c>
      <c r="E12" s="213">
        <v>154</v>
      </c>
      <c r="F12" s="213">
        <v>113</v>
      </c>
      <c r="G12" s="213">
        <v>0</v>
      </c>
      <c r="H12" s="213">
        <v>15</v>
      </c>
      <c r="I12" s="213">
        <v>9</v>
      </c>
      <c r="J12" s="213">
        <v>11</v>
      </c>
      <c r="K12" s="213">
        <v>1</v>
      </c>
      <c r="L12" s="213">
        <v>3</v>
      </c>
      <c r="M12" s="213">
        <v>67</v>
      </c>
      <c r="N12" s="213">
        <v>89</v>
      </c>
      <c r="O12" s="213">
        <v>67</v>
      </c>
      <c r="P12" s="213">
        <v>143</v>
      </c>
      <c r="Q12" s="213">
        <v>117</v>
      </c>
      <c r="R12" s="213">
        <v>0</v>
      </c>
      <c r="S12" s="213">
        <v>33</v>
      </c>
      <c r="T12" s="213">
        <v>5</v>
      </c>
      <c r="U12" s="213">
        <v>12</v>
      </c>
      <c r="V12" s="213">
        <v>0</v>
      </c>
      <c r="W12" s="407">
        <v>2</v>
      </c>
      <c r="X12" s="203">
        <v>2020</v>
      </c>
    </row>
    <row r="13" spans="1:24" s="11" customFormat="1" ht="22.35" customHeight="1">
      <c r="A13" s="228">
        <v>2021</v>
      </c>
      <c r="B13" s="408">
        <f>SUM(B14:B25)</f>
        <v>54</v>
      </c>
      <c r="C13" s="409">
        <f t="shared" ref="C13:L13" si="0">SUM(C14:C25)</f>
        <v>84</v>
      </c>
      <c r="D13" s="409">
        <f t="shared" si="0"/>
        <v>79</v>
      </c>
      <c r="E13" s="409">
        <f t="shared" si="0"/>
        <v>148</v>
      </c>
      <c r="F13" s="409">
        <f t="shared" si="0"/>
        <v>126</v>
      </c>
      <c r="G13" s="409">
        <f t="shared" si="0"/>
        <v>0</v>
      </c>
      <c r="H13" s="409">
        <f t="shared" si="0"/>
        <v>4</v>
      </c>
      <c r="I13" s="409">
        <f t="shared" si="0"/>
        <v>19</v>
      </c>
      <c r="J13" s="409">
        <f t="shared" si="0"/>
        <v>21</v>
      </c>
      <c r="K13" s="409">
        <f t="shared" si="0"/>
        <v>2</v>
      </c>
      <c r="L13" s="409">
        <f t="shared" si="0"/>
        <v>13</v>
      </c>
      <c r="M13" s="409">
        <f t="shared" ref="M13" si="1">SUM(M14:M25)</f>
        <v>58</v>
      </c>
      <c r="N13" s="409">
        <f t="shared" ref="N13" si="2">SUM(N14:N25)</f>
        <v>94</v>
      </c>
      <c r="O13" s="409">
        <f t="shared" ref="O13" si="3">SUM(O14:O25)</f>
        <v>81</v>
      </c>
      <c r="P13" s="409">
        <f t="shared" ref="P13" si="4">SUM(P14:P25)</f>
        <v>132</v>
      </c>
      <c r="Q13" s="409">
        <f t="shared" ref="Q13" si="5">SUM(Q14:Q25)</f>
        <v>124</v>
      </c>
      <c r="R13" s="409">
        <f t="shared" ref="R13" si="6">SUM(R14:R25)</f>
        <v>1</v>
      </c>
      <c r="S13" s="409">
        <f t="shared" ref="S13" si="7">SUM(S14:S25)</f>
        <v>7</v>
      </c>
      <c r="T13" s="409">
        <f t="shared" ref="T13" si="8">SUM(T14:T25)</f>
        <v>14</v>
      </c>
      <c r="U13" s="409">
        <f t="shared" ref="U13" si="9">SUM(U14:U25)</f>
        <v>24</v>
      </c>
      <c r="V13" s="409">
        <f t="shared" ref="V13" si="10">SUM(V14:V25)</f>
        <v>0</v>
      </c>
      <c r="W13" s="409">
        <f t="shared" ref="W13" si="11">SUM(W14:W25)</f>
        <v>12</v>
      </c>
      <c r="X13" s="229">
        <v>2021</v>
      </c>
    </row>
    <row r="14" spans="1:24" s="3" customFormat="1" ht="22.35" customHeight="1">
      <c r="A14" s="61" t="s">
        <v>109</v>
      </c>
      <c r="B14" s="212">
        <v>5</v>
      </c>
      <c r="C14" s="213">
        <v>2</v>
      </c>
      <c r="D14" s="213">
        <v>8</v>
      </c>
      <c r="E14" s="213">
        <v>16</v>
      </c>
      <c r="F14" s="213">
        <v>14</v>
      </c>
      <c r="G14" s="213">
        <v>0</v>
      </c>
      <c r="H14" s="213">
        <v>1</v>
      </c>
      <c r="I14" s="213">
        <v>12</v>
      </c>
      <c r="J14" s="213">
        <v>0</v>
      </c>
      <c r="K14" s="213">
        <v>0</v>
      </c>
      <c r="L14" s="213">
        <v>2</v>
      </c>
      <c r="M14" s="213">
        <v>4</v>
      </c>
      <c r="N14" s="213">
        <v>5</v>
      </c>
      <c r="O14" s="213">
        <v>11</v>
      </c>
      <c r="P14" s="213">
        <v>11</v>
      </c>
      <c r="Q14" s="213">
        <v>11</v>
      </c>
      <c r="R14" s="213">
        <v>0</v>
      </c>
      <c r="S14" s="213">
        <v>0</v>
      </c>
      <c r="T14" s="213">
        <v>9</v>
      </c>
      <c r="U14" s="213">
        <v>0</v>
      </c>
      <c r="V14" s="213">
        <v>0</v>
      </c>
      <c r="W14" s="407">
        <v>1</v>
      </c>
      <c r="X14" s="203" t="s">
        <v>110</v>
      </c>
    </row>
    <row r="15" spans="1:24" s="3" customFormat="1" ht="22.35" customHeight="1">
      <c r="A15" s="61" t="s">
        <v>111</v>
      </c>
      <c r="B15" s="212">
        <v>7</v>
      </c>
      <c r="C15" s="213">
        <v>6</v>
      </c>
      <c r="D15" s="213">
        <v>3</v>
      </c>
      <c r="E15" s="213">
        <v>12</v>
      </c>
      <c r="F15" s="213">
        <v>8</v>
      </c>
      <c r="G15" s="213">
        <v>0</v>
      </c>
      <c r="H15" s="213">
        <v>0</v>
      </c>
      <c r="I15" s="213">
        <v>2</v>
      </c>
      <c r="J15" s="213">
        <v>0</v>
      </c>
      <c r="K15" s="213">
        <v>0</v>
      </c>
      <c r="L15" s="213">
        <v>0</v>
      </c>
      <c r="M15" s="213">
        <v>10</v>
      </c>
      <c r="N15" s="213">
        <v>5</v>
      </c>
      <c r="O15" s="213">
        <v>4</v>
      </c>
      <c r="P15" s="213">
        <v>9</v>
      </c>
      <c r="Q15" s="213">
        <v>10</v>
      </c>
      <c r="R15" s="213">
        <v>1</v>
      </c>
      <c r="S15" s="213">
        <v>0</v>
      </c>
      <c r="T15" s="213">
        <v>2</v>
      </c>
      <c r="U15" s="213">
        <v>0</v>
      </c>
      <c r="V15" s="213">
        <v>0</v>
      </c>
      <c r="W15" s="407">
        <v>0</v>
      </c>
      <c r="X15" s="203" t="s">
        <v>112</v>
      </c>
    </row>
    <row r="16" spans="1:24" s="3" customFormat="1" ht="22.35" customHeight="1">
      <c r="A16" s="61" t="s">
        <v>113</v>
      </c>
      <c r="B16" s="212">
        <v>8</v>
      </c>
      <c r="C16" s="213">
        <v>4</v>
      </c>
      <c r="D16" s="213">
        <v>7</v>
      </c>
      <c r="E16" s="213">
        <v>12</v>
      </c>
      <c r="F16" s="213">
        <v>9</v>
      </c>
      <c r="G16" s="213">
        <v>0</v>
      </c>
      <c r="H16" s="213">
        <v>0</v>
      </c>
      <c r="I16" s="213">
        <v>0</v>
      </c>
      <c r="J16" s="213">
        <v>0</v>
      </c>
      <c r="K16" s="213">
        <v>0</v>
      </c>
      <c r="L16" s="213">
        <v>6</v>
      </c>
      <c r="M16" s="213">
        <v>7</v>
      </c>
      <c r="N16" s="213">
        <v>8</v>
      </c>
      <c r="O16" s="213">
        <v>6</v>
      </c>
      <c r="P16" s="213">
        <v>10</v>
      </c>
      <c r="Q16" s="213">
        <v>11</v>
      </c>
      <c r="R16" s="213">
        <v>0</v>
      </c>
      <c r="S16" s="213">
        <v>1</v>
      </c>
      <c r="T16" s="213">
        <v>0</v>
      </c>
      <c r="U16" s="213">
        <v>0</v>
      </c>
      <c r="V16" s="213">
        <v>0</v>
      </c>
      <c r="W16" s="407">
        <v>6</v>
      </c>
      <c r="X16" s="203" t="s">
        <v>114</v>
      </c>
    </row>
    <row r="17" spans="1:24" s="3" customFormat="1" ht="22.35" customHeight="1">
      <c r="A17" s="61" t="s">
        <v>115</v>
      </c>
      <c r="B17" s="212">
        <v>5</v>
      </c>
      <c r="C17" s="213">
        <v>12</v>
      </c>
      <c r="D17" s="213">
        <v>3</v>
      </c>
      <c r="E17" s="213">
        <v>10</v>
      </c>
      <c r="F17" s="213">
        <v>7</v>
      </c>
      <c r="G17" s="213">
        <v>0</v>
      </c>
      <c r="H17" s="213">
        <v>0</v>
      </c>
      <c r="I17" s="213">
        <v>0</v>
      </c>
      <c r="J17" s="213">
        <v>1</v>
      </c>
      <c r="K17" s="213">
        <v>0</v>
      </c>
      <c r="L17" s="213">
        <v>1</v>
      </c>
      <c r="M17" s="213">
        <v>5</v>
      </c>
      <c r="N17" s="213">
        <v>12</v>
      </c>
      <c r="O17" s="213">
        <v>5</v>
      </c>
      <c r="P17" s="213">
        <v>8</v>
      </c>
      <c r="Q17" s="213">
        <v>6</v>
      </c>
      <c r="R17" s="213">
        <v>0</v>
      </c>
      <c r="S17" s="213">
        <v>0</v>
      </c>
      <c r="T17" s="213">
        <v>0</v>
      </c>
      <c r="U17" s="213">
        <v>1</v>
      </c>
      <c r="V17" s="213">
        <v>0</v>
      </c>
      <c r="W17" s="407">
        <v>1</v>
      </c>
      <c r="X17" s="203" t="s">
        <v>116</v>
      </c>
    </row>
    <row r="18" spans="1:24" s="3" customFormat="1" ht="22.35" customHeight="1">
      <c r="A18" s="61" t="s">
        <v>117</v>
      </c>
      <c r="B18" s="212">
        <v>4</v>
      </c>
      <c r="C18" s="213">
        <v>11</v>
      </c>
      <c r="D18" s="213">
        <v>6</v>
      </c>
      <c r="E18" s="213">
        <v>10</v>
      </c>
      <c r="F18" s="213">
        <v>11</v>
      </c>
      <c r="G18" s="213">
        <v>0</v>
      </c>
      <c r="H18" s="213">
        <v>0</v>
      </c>
      <c r="I18" s="213">
        <v>0</v>
      </c>
      <c r="J18" s="213">
        <v>3</v>
      </c>
      <c r="K18" s="213">
        <v>0</v>
      </c>
      <c r="L18" s="213">
        <v>4</v>
      </c>
      <c r="M18" s="213">
        <v>3</v>
      </c>
      <c r="N18" s="213">
        <v>10</v>
      </c>
      <c r="O18" s="213">
        <v>7</v>
      </c>
      <c r="P18" s="213">
        <v>11</v>
      </c>
      <c r="Q18" s="213">
        <v>11</v>
      </c>
      <c r="R18" s="213">
        <v>0</v>
      </c>
      <c r="S18" s="213">
        <v>2</v>
      </c>
      <c r="T18" s="213">
        <v>0</v>
      </c>
      <c r="U18" s="213">
        <v>3</v>
      </c>
      <c r="V18" s="213">
        <v>0</v>
      </c>
      <c r="W18" s="407">
        <v>4</v>
      </c>
      <c r="X18" s="203" t="s">
        <v>118</v>
      </c>
    </row>
    <row r="19" spans="1:24" s="3" customFormat="1" ht="22.35" customHeight="1">
      <c r="A19" s="61" t="s">
        <v>119</v>
      </c>
      <c r="B19" s="212">
        <v>2</v>
      </c>
      <c r="C19" s="213">
        <v>10</v>
      </c>
      <c r="D19" s="213">
        <v>3</v>
      </c>
      <c r="E19" s="213">
        <v>15</v>
      </c>
      <c r="F19" s="213">
        <v>7</v>
      </c>
      <c r="G19" s="213">
        <v>0</v>
      </c>
      <c r="H19" s="213">
        <v>3</v>
      </c>
      <c r="I19" s="213">
        <v>0</v>
      </c>
      <c r="J19" s="213">
        <v>0</v>
      </c>
      <c r="K19" s="213">
        <v>0</v>
      </c>
      <c r="L19" s="213">
        <v>0</v>
      </c>
      <c r="M19" s="213">
        <v>1</v>
      </c>
      <c r="N19" s="213">
        <v>8</v>
      </c>
      <c r="O19" s="213">
        <v>5</v>
      </c>
      <c r="P19" s="213">
        <v>16</v>
      </c>
      <c r="Q19" s="213">
        <v>9</v>
      </c>
      <c r="R19" s="213">
        <v>0</v>
      </c>
      <c r="S19" s="213">
        <v>2</v>
      </c>
      <c r="T19" s="213">
        <v>0</v>
      </c>
      <c r="U19" s="213">
        <v>0</v>
      </c>
      <c r="V19" s="213">
        <v>0</v>
      </c>
      <c r="W19" s="407">
        <v>0</v>
      </c>
      <c r="X19" s="203" t="s">
        <v>120</v>
      </c>
    </row>
    <row r="20" spans="1:24" s="3" customFormat="1" ht="22.35" customHeight="1">
      <c r="A20" s="61" t="s">
        <v>121</v>
      </c>
      <c r="B20" s="212">
        <v>1</v>
      </c>
      <c r="C20" s="213">
        <v>3</v>
      </c>
      <c r="D20" s="213">
        <v>13</v>
      </c>
      <c r="E20" s="213">
        <v>14</v>
      </c>
      <c r="F20" s="213">
        <v>11</v>
      </c>
      <c r="G20" s="213">
        <v>0</v>
      </c>
      <c r="H20" s="213">
        <v>0</v>
      </c>
      <c r="I20" s="213">
        <v>0</v>
      </c>
      <c r="J20" s="213">
        <v>5</v>
      </c>
      <c r="K20" s="213">
        <v>0</v>
      </c>
      <c r="L20" s="213">
        <v>0</v>
      </c>
      <c r="M20" s="213">
        <v>2</v>
      </c>
      <c r="N20" s="213">
        <v>4</v>
      </c>
      <c r="O20" s="213">
        <v>4</v>
      </c>
      <c r="P20" s="213">
        <v>21</v>
      </c>
      <c r="Q20" s="213">
        <v>15</v>
      </c>
      <c r="R20" s="213">
        <v>0</v>
      </c>
      <c r="S20" s="213">
        <v>0</v>
      </c>
      <c r="T20" s="213">
        <v>0</v>
      </c>
      <c r="U20" s="213">
        <v>6</v>
      </c>
      <c r="V20" s="213">
        <v>0</v>
      </c>
      <c r="W20" s="407">
        <v>0</v>
      </c>
      <c r="X20" s="203" t="s">
        <v>122</v>
      </c>
    </row>
    <row r="21" spans="1:24" s="3" customFormat="1" ht="22.35" customHeight="1">
      <c r="A21" s="61" t="s">
        <v>123</v>
      </c>
      <c r="B21" s="212">
        <v>2</v>
      </c>
      <c r="C21" s="213">
        <v>8</v>
      </c>
      <c r="D21" s="213">
        <v>7</v>
      </c>
      <c r="E21" s="213">
        <v>14</v>
      </c>
      <c r="F21" s="213">
        <v>18</v>
      </c>
      <c r="G21" s="213">
        <v>0</v>
      </c>
      <c r="H21" s="213">
        <v>0</v>
      </c>
      <c r="I21" s="213">
        <v>0</v>
      </c>
      <c r="J21" s="213">
        <v>4</v>
      </c>
      <c r="K21" s="213">
        <v>0</v>
      </c>
      <c r="L21" s="213">
        <v>0</v>
      </c>
      <c r="M21" s="213">
        <v>1</v>
      </c>
      <c r="N21" s="213">
        <v>9</v>
      </c>
      <c r="O21" s="213">
        <v>6</v>
      </c>
      <c r="P21" s="213">
        <v>15</v>
      </c>
      <c r="Q21" s="213">
        <v>18</v>
      </c>
      <c r="R21" s="213">
        <v>0</v>
      </c>
      <c r="S21" s="213">
        <v>0</v>
      </c>
      <c r="T21" s="213">
        <v>0</v>
      </c>
      <c r="U21" s="213">
        <v>7</v>
      </c>
      <c r="V21" s="213">
        <v>0</v>
      </c>
      <c r="W21" s="407">
        <v>0</v>
      </c>
      <c r="X21" s="203" t="s">
        <v>124</v>
      </c>
    </row>
    <row r="22" spans="1:24" s="3" customFormat="1" ht="22.35" customHeight="1">
      <c r="A22" s="61" t="s">
        <v>125</v>
      </c>
      <c r="B22" s="212">
        <v>2</v>
      </c>
      <c r="C22" s="213">
        <v>4</v>
      </c>
      <c r="D22" s="213">
        <v>10</v>
      </c>
      <c r="E22" s="213">
        <v>14</v>
      </c>
      <c r="F22" s="213">
        <v>16</v>
      </c>
      <c r="G22" s="213">
        <v>0</v>
      </c>
      <c r="H22" s="213">
        <v>0</v>
      </c>
      <c r="I22" s="213">
        <v>0</v>
      </c>
      <c r="J22" s="213">
        <v>5</v>
      </c>
      <c r="K22" s="213">
        <v>1</v>
      </c>
      <c r="L22" s="213">
        <v>0</v>
      </c>
      <c r="M22" s="213">
        <v>2</v>
      </c>
      <c r="N22" s="213">
        <v>5</v>
      </c>
      <c r="O22" s="213">
        <v>11</v>
      </c>
      <c r="P22" s="213">
        <v>12</v>
      </c>
      <c r="Q22" s="213">
        <v>15</v>
      </c>
      <c r="R22" s="213">
        <v>0</v>
      </c>
      <c r="S22" s="213">
        <v>2</v>
      </c>
      <c r="T22" s="213">
        <v>0</v>
      </c>
      <c r="U22" s="213">
        <v>6</v>
      </c>
      <c r="V22" s="213">
        <v>0</v>
      </c>
      <c r="W22" s="407">
        <v>0</v>
      </c>
      <c r="X22" s="203" t="s">
        <v>126</v>
      </c>
    </row>
    <row r="23" spans="1:24" s="3" customFormat="1" ht="22.35" customHeight="1">
      <c r="A23" s="61" t="s">
        <v>127</v>
      </c>
      <c r="B23" s="212">
        <v>5</v>
      </c>
      <c r="C23" s="213">
        <v>14</v>
      </c>
      <c r="D23" s="213">
        <v>6</v>
      </c>
      <c r="E23" s="213">
        <v>6</v>
      </c>
      <c r="F23" s="213">
        <v>7</v>
      </c>
      <c r="G23" s="213">
        <v>0</v>
      </c>
      <c r="H23" s="213">
        <v>0</v>
      </c>
      <c r="I23" s="213">
        <v>0</v>
      </c>
      <c r="J23" s="213">
        <v>0</v>
      </c>
      <c r="K23" s="213">
        <v>0</v>
      </c>
      <c r="L23" s="213">
        <v>0</v>
      </c>
      <c r="M23" s="213">
        <v>8</v>
      </c>
      <c r="N23" s="213">
        <v>9</v>
      </c>
      <c r="O23" s="213">
        <v>6</v>
      </c>
      <c r="P23" s="213">
        <v>8</v>
      </c>
      <c r="Q23" s="213">
        <v>6</v>
      </c>
      <c r="R23" s="213">
        <v>0</v>
      </c>
      <c r="S23" s="213">
        <v>0</v>
      </c>
      <c r="T23" s="213">
        <v>0</v>
      </c>
      <c r="U23" s="213">
        <v>0</v>
      </c>
      <c r="V23" s="213">
        <v>0</v>
      </c>
      <c r="W23" s="407">
        <v>0</v>
      </c>
      <c r="X23" s="203" t="s">
        <v>128</v>
      </c>
    </row>
    <row r="24" spans="1:24" s="3" customFormat="1" ht="22.35" customHeight="1">
      <c r="A24" s="61" t="s">
        <v>129</v>
      </c>
      <c r="B24" s="212">
        <v>8</v>
      </c>
      <c r="C24" s="213">
        <v>5</v>
      </c>
      <c r="D24" s="213">
        <v>9</v>
      </c>
      <c r="E24" s="213">
        <v>8</v>
      </c>
      <c r="F24" s="213">
        <v>7</v>
      </c>
      <c r="G24" s="213">
        <v>0</v>
      </c>
      <c r="H24" s="213">
        <v>0</v>
      </c>
      <c r="I24" s="213">
        <v>0</v>
      </c>
      <c r="J24" s="213">
        <v>2</v>
      </c>
      <c r="K24" s="213">
        <v>0</v>
      </c>
      <c r="L24" s="213">
        <v>0</v>
      </c>
      <c r="M24" s="213">
        <v>9</v>
      </c>
      <c r="N24" s="213">
        <v>8</v>
      </c>
      <c r="O24" s="213">
        <v>6</v>
      </c>
      <c r="P24" s="213">
        <v>7</v>
      </c>
      <c r="Q24" s="213">
        <v>7</v>
      </c>
      <c r="R24" s="213">
        <v>0</v>
      </c>
      <c r="S24" s="213">
        <v>0</v>
      </c>
      <c r="T24" s="213">
        <v>0</v>
      </c>
      <c r="U24" s="213">
        <v>1</v>
      </c>
      <c r="V24" s="213">
        <v>0</v>
      </c>
      <c r="W24" s="407">
        <v>0</v>
      </c>
      <c r="X24" s="203" t="s">
        <v>130</v>
      </c>
    </row>
    <row r="25" spans="1:24" s="3" customFormat="1" ht="22.35" customHeight="1">
      <c r="A25" s="230" t="s">
        <v>131</v>
      </c>
      <c r="B25" s="227">
        <v>5</v>
      </c>
      <c r="C25" s="227">
        <v>5</v>
      </c>
      <c r="D25" s="227">
        <v>4</v>
      </c>
      <c r="E25" s="227">
        <v>17</v>
      </c>
      <c r="F25" s="227">
        <v>11</v>
      </c>
      <c r="G25" s="227">
        <v>0</v>
      </c>
      <c r="H25" s="227">
        <v>0</v>
      </c>
      <c r="I25" s="227">
        <v>5</v>
      </c>
      <c r="J25" s="227">
        <v>1</v>
      </c>
      <c r="K25" s="227">
        <v>1</v>
      </c>
      <c r="L25" s="227">
        <v>0</v>
      </c>
      <c r="M25" s="227">
        <v>6</v>
      </c>
      <c r="N25" s="227">
        <v>11</v>
      </c>
      <c r="O25" s="227">
        <v>10</v>
      </c>
      <c r="P25" s="227">
        <v>4</v>
      </c>
      <c r="Q25" s="227">
        <v>5</v>
      </c>
      <c r="R25" s="227">
        <v>0</v>
      </c>
      <c r="S25" s="227">
        <v>0</v>
      </c>
      <c r="T25" s="227">
        <v>3</v>
      </c>
      <c r="U25" s="227">
        <v>0</v>
      </c>
      <c r="V25" s="227">
        <v>0</v>
      </c>
      <c r="W25" s="227">
        <v>0</v>
      </c>
      <c r="X25" s="231" t="s">
        <v>132</v>
      </c>
    </row>
    <row r="26" spans="1:24" s="3" customFormat="1" ht="5.65" customHeight="1">
      <c r="A26" s="22"/>
      <c r="B26" s="26"/>
      <c r="C26" s="26"/>
      <c r="D26" s="26"/>
      <c r="E26" s="26"/>
      <c r="F26" s="26"/>
      <c r="G26" s="26"/>
      <c r="H26" s="26"/>
      <c r="I26" s="26"/>
      <c r="J26" s="27"/>
      <c r="K26" s="27"/>
      <c r="L26" s="27"/>
      <c r="M26" s="30"/>
      <c r="N26" s="30"/>
      <c r="O26" s="30"/>
      <c r="P26" s="30"/>
      <c r="Q26" s="29"/>
      <c r="R26" s="28"/>
      <c r="S26" s="28"/>
      <c r="T26" s="28"/>
      <c r="U26" s="28"/>
      <c r="V26" s="28"/>
      <c r="W26" s="31"/>
      <c r="X26" s="22"/>
    </row>
    <row r="27" spans="1:24" s="225" customFormat="1" ht="14.1" customHeight="1">
      <c r="A27" s="469" t="s">
        <v>265</v>
      </c>
      <c r="B27" s="469"/>
      <c r="C27" s="469"/>
      <c r="D27" s="469"/>
      <c r="E27" s="469"/>
      <c r="F27" s="469"/>
      <c r="G27" s="449" t="s">
        <v>133</v>
      </c>
      <c r="H27" s="449"/>
      <c r="I27" s="449"/>
      <c r="J27" s="449"/>
      <c r="K27" s="449"/>
      <c r="L27" s="449"/>
      <c r="M27" s="462" t="s">
        <v>134</v>
      </c>
      <c r="N27" s="462"/>
      <c r="O27" s="462"/>
      <c r="P27" s="462"/>
      <c r="Q27" s="71"/>
      <c r="R27" s="223"/>
      <c r="S27" s="224"/>
      <c r="T27" s="467" t="s">
        <v>135</v>
      </c>
      <c r="U27" s="467"/>
      <c r="V27" s="467"/>
      <c r="W27" s="467"/>
      <c r="X27" s="467"/>
    </row>
    <row r="28" spans="1:24" s="225" customFormat="1" ht="14.1" customHeight="1">
      <c r="A28" s="461"/>
      <c r="B28" s="461"/>
      <c r="C28" s="461"/>
      <c r="D28" s="461"/>
      <c r="E28" s="461"/>
      <c r="F28" s="461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</row>
    <row r="29" spans="1:24" s="225" customFormat="1" ht="14.1" customHeight="1">
      <c r="A29" s="460"/>
      <c r="B29" s="461"/>
      <c r="C29" s="461"/>
      <c r="D29" s="461"/>
      <c r="E29" s="461"/>
      <c r="F29" s="461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</row>
  </sheetData>
  <mergeCells count="13">
    <mergeCell ref="A29:F29"/>
    <mergeCell ref="A28:F28"/>
    <mergeCell ref="M27:P27"/>
    <mergeCell ref="M1:X1"/>
    <mergeCell ref="A1:L1"/>
    <mergeCell ref="G27:L27"/>
    <mergeCell ref="A3:E3"/>
    <mergeCell ref="M3:S3"/>
    <mergeCell ref="T27:X27"/>
    <mergeCell ref="A5:A7"/>
    <mergeCell ref="X5:X7"/>
    <mergeCell ref="K4:L4"/>
    <mergeCell ref="A27:F2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9"/>
  <sheetViews>
    <sheetView view="pageBreakPreview" zoomScaleNormal="100" zoomScaleSheetLayoutView="100" workbookViewId="0">
      <selection sqref="A1:L1"/>
    </sheetView>
  </sheetViews>
  <sheetFormatPr defaultColWidth="8.77734375" defaultRowHeight="14.25"/>
  <cols>
    <col min="1" max="1" width="6.44140625" style="9" customWidth="1"/>
    <col min="2" max="5" width="5.21875" style="9" customWidth="1"/>
    <col min="6" max="6" width="7.88671875" style="9" customWidth="1"/>
    <col min="7" max="9" width="5.21875" style="9" customWidth="1"/>
    <col min="10" max="10" width="6.44140625" style="9" customWidth="1"/>
    <col min="11" max="16" width="5.21875" style="9" customWidth="1"/>
    <col min="17" max="17" width="7.88671875" style="9" customWidth="1"/>
    <col min="18" max="20" width="5.21875" style="9" customWidth="1"/>
    <col min="21" max="21" width="6.44140625" style="9" customWidth="1"/>
    <col min="22" max="23" width="5.21875" style="9" customWidth="1"/>
    <col min="24" max="24" width="6.44140625" style="9" customWidth="1"/>
    <col min="25" max="16384" width="8.77734375" style="9"/>
  </cols>
  <sheetData>
    <row r="1" spans="1:25" ht="32.450000000000003" customHeight="1">
      <c r="A1" s="450" t="s">
        <v>270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 t="s">
        <v>290</v>
      </c>
      <c r="N1" s="450"/>
      <c r="O1" s="450"/>
      <c r="P1" s="450"/>
      <c r="Q1" s="463"/>
      <c r="R1" s="463"/>
      <c r="S1" s="463"/>
      <c r="T1" s="463"/>
      <c r="U1" s="463"/>
      <c r="V1" s="463"/>
      <c r="W1" s="463"/>
      <c r="X1" s="463"/>
    </row>
    <row r="2" spans="1:25" ht="6.95" customHeight="1">
      <c r="A2" s="92"/>
      <c r="B2" s="92"/>
      <c r="C2" s="92"/>
      <c r="D2" s="92"/>
      <c r="E2" s="92"/>
      <c r="F2" s="92"/>
      <c r="G2" s="92"/>
      <c r="H2" s="92"/>
      <c r="I2" s="92"/>
      <c r="J2" s="314"/>
      <c r="K2" s="314"/>
      <c r="L2" s="314"/>
      <c r="M2" s="314"/>
      <c r="N2" s="314"/>
      <c r="O2" s="314"/>
      <c r="P2" s="314"/>
      <c r="Q2" s="310"/>
      <c r="R2" s="310"/>
      <c r="S2" s="310"/>
      <c r="T2" s="310"/>
      <c r="U2" s="310"/>
      <c r="V2" s="310"/>
      <c r="W2" s="51"/>
      <c r="X2" s="51"/>
    </row>
    <row r="3" spans="1:25" s="13" customFormat="1" ht="21.2" customHeight="1">
      <c r="A3" s="464" t="s">
        <v>136</v>
      </c>
      <c r="B3" s="464"/>
      <c r="C3" s="464"/>
      <c r="D3" s="464"/>
      <c r="E3" s="464"/>
      <c r="F3" s="93"/>
      <c r="G3" s="93"/>
      <c r="H3" s="93"/>
      <c r="I3" s="93"/>
      <c r="J3" s="93"/>
      <c r="K3" s="93"/>
      <c r="L3" s="93"/>
      <c r="M3" s="465" t="s">
        <v>137</v>
      </c>
      <c r="N3" s="465"/>
      <c r="O3" s="465"/>
      <c r="P3" s="465"/>
      <c r="Q3" s="465"/>
      <c r="R3" s="38"/>
      <c r="S3" s="39"/>
      <c r="T3" s="39"/>
      <c r="U3" s="39"/>
      <c r="V3" s="39"/>
      <c r="W3" s="39"/>
      <c r="X3" s="40"/>
    </row>
    <row r="4" spans="1:25" s="1" customFormat="1" ht="14.1" customHeight="1">
      <c r="A4" s="94" t="s">
        <v>81</v>
      </c>
      <c r="B4" s="95"/>
      <c r="C4" s="96"/>
      <c r="D4" s="96"/>
      <c r="E4" s="95"/>
      <c r="F4" s="95"/>
      <c r="G4" s="95"/>
      <c r="H4" s="95"/>
      <c r="I4" s="95"/>
      <c r="J4" s="97"/>
      <c r="K4" s="472" t="s">
        <v>82</v>
      </c>
      <c r="L4" s="472"/>
      <c r="M4" s="473" t="s">
        <v>81</v>
      </c>
      <c r="N4" s="473"/>
      <c r="O4" s="96"/>
      <c r="P4" s="98"/>
      <c r="Q4" s="43"/>
      <c r="R4" s="41"/>
      <c r="S4" s="41"/>
      <c r="T4" s="41"/>
      <c r="U4" s="41"/>
      <c r="V4" s="44"/>
      <c r="W4" s="474" t="s">
        <v>82</v>
      </c>
      <c r="X4" s="474"/>
    </row>
    <row r="5" spans="1:25" s="3" customFormat="1" ht="28.35" customHeight="1">
      <c r="A5" s="441" t="s">
        <v>83</v>
      </c>
      <c r="B5" s="167" t="s">
        <v>84</v>
      </c>
      <c r="C5" s="102" t="s">
        <v>138</v>
      </c>
      <c r="D5" s="102" t="s">
        <v>139</v>
      </c>
      <c r="E5" s="165" t="s">
        <v>85</v>
      </c>
      <c r="F5" s="128" t="s">
        <v>140</v>
      </c>
      <c r="G5" s="165" t="s">
        <v>87</v>
      </c>
      <c r="H5" s="165" t="s">
        <v>88</v>
      </c>
      <c r="I5" s="165" t="s">
        <v>89</v>
      </c>
      <c r="J5" s="165" t="s">
        <v>90</v>
      </c>
      <c r="K5" s="165" t="s">
        <v>91</v>
      </c>
      <c r="L5" s="306" t="s">
        <v>92</v>
      </c>
      <c r="M5" s="307" t="s">
        <v>84</v>
      </c>
      <c r="N5" s="129" t="s">
        <v>305</v>
      </c>
      <c r="O5" s="129" t="s">
        <v>306</v>
      </c>
      <c r="P5" s="165" t="s">
        <v>85</v>
      </c>
      <c r="Q5" s="128" t="s">
        <v>141</v>
      </c>
      <c r="R5" s="165" t="s">
        <v>87</v>
      </c>
      <c r="S5" s="165" t="s">
        <v>88</v>
      </c>
      <c r="T5" s="165" t="s">
        <v>89</v>
      </c>
      <c r="U5" s="165" t="s">
        <v>90</v>
      </c>
      <c r="V5" s="165" t="s">
        <v>91</v>
      </c>
      <c r="W5" s="166" t="s">
        <v>92</v>
      </c>
      <c r="X5" s="444" t="s">
        <v>93</v>
      </c>
    </row>
    <row r="6" spans="1:25" s="3" customFormat="1" ht="14.1" customHeight="1">
      <c r="A6" s="442"/>
      <c r="B6" s="160"/>
      <c r="C6" s="164" t="s">
        <v>94</v>
      </c>
      <c r="D6" s="164" t="s">
        <v>95</v>
      </c>
      <c r="E6" s="164"/>
      <c r="F6" s="164" t="s">
        <v>96</v>
      </c>
      <c r="G6" s="164"/>
      <c r="H6" s="164"/>
      <c r="I6" s="164"/>
      <c r="J6" s="184" t="s">
        <v>97</v>
      </c>
      <c r="K6" s="217"/>
      <c r="L6" s="185" t="s">
        <v>98</v>
      </c>
      <c r="M6" s="160"/>
      <c r="N6" s="217" t="s">
        <v>94</v>
      </c>
      <c r="O6" s="217" t="s">
        <v>95</v>
      </c>
      <c r="P6" s="217"/>
      <c r="Q6" s="217" t="s">
        <v>96</v>
      </c>
      <c r="R6" s="217"/>
      <c r="S6" s="217"/>
      <c r="T6" s="217"/>
      <c r="U6" s="184" t="s">
        <v>97</v>
      </c>
      <c r="V6" s="217"/>
      <c r="W6" s="159" t="s">
        <v>142</v>
      </c>
      <c r="X6" s="445"/>
    </row>
    <row r="7" spans="1:25" s="3" customFormat="1" ht="14.1" customHeight="1">
      <c r="A7" s="443"/>
      <c r="B7" s="59" t="s">
        <v>99</v>
      </c>
      <c r="C7" s="60" t="s">
        <v>100</v>
      </c>
      <c r="D7" s="60" t="s">
        <v>100</v>
      </c>
      <c r="E7" s="191" t="s">
        <v>248</v>
      </c>
      <c r="F7" s="192" t="s">
        <v>102</v>
      </c>
      <c r="G7" s="60" t="s">
        <v>103</v>
      </c>
      <c r="H7" s="60" t="s">
        <v>104</v>
      </c>
      <c r="I7" s="60" t="s">
        <v>105</v>
      </c>
      <c r="J7" s="60" t="s">
        <v>106</v>
      </c>
      <c r="K7" s="60" t="s">
        <v>107</v>
      </c>
      <c r="L7" s="162" t="s">
        <v>108</v>
      </c>
      <c r="M7" s="59" t="s">
        <v>99</v>
      </c>
      <c r="N7" s="60" t="s">
        <v>100</v>
      </c>
      <c r="O7" s="60" t="s">
        <v>100</v>
      </c>
      <c r="P7" s="305" t="s">
        <v>101</v>
      </c>
      <c r="Q7" s="60" t="s">
        <v>102</v>
      </c>
      <c r="R7" s="60" t="s">
        <v>103</v>
      </c>
      <c r="S7" s="60" t="s">
        <v>104</v>
      </c>
      <c r="T7" s="60" t="s">
        <v>105</v>
      </c>
      <c r="U7" s="305" t="s">
        <v>106</v>
      </c>
      <c r="V7" s="60" t="s">
        <v>107</v>
      </c>
      <c r="W7" s="163" t="s">
        <v>143</v>
      </c>
      <c r="X7" s="446"/>
    </row>
    <row r="8" spans="1:25" s="3" customFormat="1" ht="22.35" customHeight="1">
      <c r="A8" s="61">
        <v>2016</v>
      </c>
      <c r="B8" s="210">
        <v>0</v>
      </c>
      <c r="C8" s="210">
        <v>0</v>
      </c>
      <c r="D8" s="210">
        <v>0</v>
      </c>
      <c r="E8" s="210">
        <v>0</v>
      </c>
      <c r="F8" s="210">
        <v>156</v>
      </c>
      <c r="G8" s="210">
        <v>0</v>
      </c>
      <c r="H8" s="210">
        <v>0</v>
      </c>
      <c r="I8" s="210">
        <v>0</v>
      </c>
      <c r="J8" s="210">
        <v>0</v>
      </c>
      <c r="K8" s="210">
        <v>2</v>
      </c>
      <c r="L8" s="210">
        <v>0</v>
      </c>
      <c r="M8" s="210">
        <v>0</v>
      </c>
      <c r="N8" s="210">
        <v>0</v>
      </c>
      <c r="O8" s="210">
        <v>0</v>
      </c>
      <c r="P8" s="210">
        <v>0</v>
      </c>
      <c r="Q8" s="210">
        <v>121</v>
      </c>
      <c r="R8" s="210">
        <v>0</v>
      </c>
      <c r="S8" s="210">
        <v>0</v>
      </c>
      <c r="T8" s="210">
        <v>0</v>
      </c>
      <c r="U8" s="210">
        <v>0</v>
      </c>
      <c r="V8" s="210">
        <v>82</v>
      </c>
      <c r="W8" s="210">
        <v>0</v>
      </c>
      <c r="X8" s="203">
        <v>2016</v>
      </c>
      <c r="Y8" s="14"/>
    </row>
    <row r="9" spans="1:25" s="11" customFormat="1" ht="22.35" customHeight="1">
      <c r="A9" s="66">
        <v>2017</v>
      </c>
      <c r="B9" s="207">
        <v>0</v>
      </c>
      <c r="C9" s="207">
        <v>0</v>
      </c>
      <c r="D9" s="207">
        <v>0</v>
      </c>
      <c r="E9" s="207">
        <v>0</v>
      </c>
      <c r="F9" s="207">
        <v>117</v>
      </c>
      <c r="G9" s="207">
        <v>0</v>
      </c>
      <c r="H9" s="207">
        <v>0</v>
      </c>
      <c r="I9" s="207">
        <v>0</v>
      </c>
      <c r="J9" s="210">
        <v>0</v>
      </c>
      <c r="K9" s="210">
        <v>0</v>
      </c>
      <c r="L9" s="210">
        <v>0</v>
      </c>
      <c r="M9" s="210">
        <v>0</v>
      </c>
      <c r="N9" s="210">
        <v>0</v>
      </c>
      <c r="O9" s="210">
        <v>0</v>
      </c>
      <c r="P9" s="210">
        <v>0</v>
      </c>
      <c r="Q9" s="210">
        <v>94</v>
      </c>
      <c r="R9" s="210">
        <v>0</v>
      </c>
      <c r="S9" s="210">
        <v>0</v>
      </c>
      <c r="T9" s="210">
        <v>0</v>
      </c>
      <c r="U9" s="210">
        <v>0</v>
      </c>
      <c r="V9" s="210">
        <v>81</v>
      </c>
      <c r="W9" s="207">
        <v>0</v>
      </c>
      <c r="X9" s="155">
        <v>2017</v>
      </c>
      <c r="Y9" s="15"/>
    </row>
    <row r="10" spans="1:25" s="3" customFormat="1" ht="22.35" customHeight="1">
      <c r="A10" s="66">
        <v>2018</v>
      </c>
      <c r="B10" s="207">
        <v>0</v>
      </c>
      <c r="C10" s="207">
        <v>0</v>
      </c>
      <c r="D10" s="207">
        <v>0</v>
      </c>
      <c r="E10" s="207">
        <v>0</v>
      </c>
      <c r="F10" s="207">
        <v>148</v>
      </c>
      <c r="G10" s="207">
        <v>0</v>
      </c>
      <c r="H10" s="207">
        <v>0</v>
      </c>
      <c r="I10" s="207">
        <v>0</v>
      </c>
      <c r="J10" s="210">
        <v>0</v>
      </c>
      <c r="K10" s="210">
        <v>6</v>
      </c>
      <c r="L10" s="210">
        <v>0</v>
      </c>
      <c r="M10" s="210">
        <v>0</v>
      </c>
      <c r="N10" s="210">
        <v>0</v>
      </c>
      <c r="O10" s="210">
        <v>0</v>
      </c>
      <c r="P10" s="210">
        <v>0</v>
      </c>
      <c r="Q10" s="210">
        <v>114</v>
      </c>
      <c r="R10" s="210">
        <v>0</v>
      </c>
      <c r="S10" s="210">
        <v>0</v>
      </c>
      <c r="T10" s="210">
        <v>0</v>
      </c>
      <c r="U10" s="210">
        <v>0</v>
      </c>
      <c r="V10" s="210">
        <v>69</v>
      </c>
      <c r="W10" s="207">
        <v>0</v>
      </c>
      <c r="X10" s="155">
        <v>2018</v>
      </c>
    </row>
    <row r="11" spans="1:25" s="3" customFormat="1" ht="22.35" customHeight="1">
      <c r="A11" s="61">
        <v>2019</v>
      </c>
      <c r="B11" s="214">
        <v>33</v>
      </c>
      <c r="C11" s="210">
        <v>109</v>
      </c>
      <c r="D11" s="210">
        <v>102</v>
      </c>
      <c r="E11" s="210">
        <v>121</v>
      </c>
      <c r="F11" s="210">
        <v>119</v>
      </c>
      <c r="G11" s="210">
        <v>0</v>
      </c>
      <c r="H11" s="210">
        <v>0</v>
      </c>
      <c r="I11" s="210">
        <v>0</v>
      </c>
      <c r="J11" s="210">
        <v>16</v>
      </c>
      <c r="K11" s="210">
        <v>4</v>
      </c>
      <c r="L11" s="210">
        <v>0</v>
      </c>
      <c r="M11" s="210">
        <v>35</v>
      </c>
      <c r="N11" s="210">
        <v>112</v>
      </c>
      <c r="O11" s="210">
        <v>88</v>
      </c>
      <c r="P11" s="210">
        <v>129</v>
      </c>
      <c r="Q11" s="210">
        <v>110</v>
      </c>
      <c r="R11" s="210">
        <v>0</v>
      </c>
      <c r="S11" s="210">
        <v>0</v>
      </c>
      <c r="T11" s="210">
        <v>0</v>
      </c>
      <c r="U11" s="210">
        <v>11</v>
      </c>
      <c r="V11" s="210">
        <v>119</v>
      </c>
      <c r="W11" s="210">
        <v>0</v>
      </c>
      <c r="X11" s="203">
        <v>2019</v>
      </c>
    </row>
    <row r="12" spans="1:25" s="3" customFormat="1" ht="22.35" customHeight="1">
      <c r="A12" s="61">
        <v>2020</v>
      </c>
      <c r="B12" s="214">
        <v>44</v>
      </c>
      <c r="C12" s="210">
        <v>104</v>
      </c>
      <c r="D12" s="210">
        <v>78</v>
      </c>
      <c r="E12" s="210">
        <v>138</v>
      </c>
      <c r="F12" s="210">
        <v>128</v>
      </c>
      <c r="G12" s="210">
        <v>0</v>
      </c>
      <c r="H12" s="210">
        <v>0</v>
      </c>
      <c r="I12" s="210">
        <v>0</v>
      </c>
      <c r="J12" s="210">
        <v>5</v>
      </c>
      <c r="K12" s="210">
        <v>1</v>
      </c>
      <c r="L12" s="210">
        <v>0</v>
      </c>
      <c r="M12" s="210">
        <v>46</v>
      </c>
      <c r="N12" s="210">
        <v>87</v>
      </c>
      <c r="O12" s="210">
        <v>86</v>
      </c>
      <c r="P12" s="210">
        <v>142</v>
      </c>
      <c r="Q12" s="210">
        <v>117</v>
      </c>
      <c r="R12" s="210">
        <v>0</v>
      </c>
      <c r="S12" s="210">
        <v>0</v>
      </c>
      <c r="T12" s="210">
        <v>0</v>
      </c>
      <c r="U12" s="210">
        <v>12</v>
      </c>
      <c r="V12" s="210">
        <v>71</v>
      </c>
      <c r="W12" s="210">
        <v>0</v>
      </c>
      <c r="X12" s="203">
        <v>2020</v>
      </c>
    </row>
    <row r="13" spans="1:25" s="3" customFormat="1" ht="22.35" customHeight="1">
      <c r="A13" s="228">
        <v>2021</v>
      </c>
      <c r="B13" s="371">
        <f>SUM(B14:B25)</f>
        <v>48</v>
      </c>
      <c r="C13" s="372">
        <f t="shared" ref="C13:K13" si="0">SUM(C14:C25)</f>
        <v>99</v>
      </c>
      <c r="D13" s="372">
        <f t="shared" si="0"/>
        <v>89</v>
      </c>
      <c r="E13" s="372">
        <f t="shared" si="0"/>
        <v>127</v>
      </c>
      <c r="F13" s="372">
        <f t="shared" si="0"/>
        <v>131</v>
      </c>
      <c r="G13" s="232">
        <f t="shared" si="0"/>
        <v>0</v>
      </c>
      <c r="H13" s="232">
        <f t="shared" si="0"/>
        <v>0</v>
      </c>
      <c r="I13" s="232">
        <f t="shared" si="0"/>
        <v>0</v>
      </c>
      <c r="J13" s="232">
        <f t="shared" si="0"/>
        <v>21</v>
      </c>
      <c r="K13" s="232">
        <f t="shared" si="0"/>
        <v>0</v>
      </c>
      <c r="L13" s="372">
        <f>SUM(L14:L25)</f>
        <v>0</v>
      </c>
      <c r="M13" s="372">
        <f>SUM(M14:M25)</f>
        <v>51</v>
      </c>
      <c r="N13" s="372">
        <f t="shared" ref="N13:V13" si="1">SUM(N14:N25)</f>
        <v>99</v>
      </c>
      <c r="O13" s="372">
        <f t="shared" si="1"/>
        <v>85</v>
      </c>
      <c r="P13" s="372">
        <f t="shared" si="1"/>
        <v>128</v>
      </c>
      <c r="Q13" s="372">
        <f t="shared" si="1"/>
        <v>124</v>
      </c>
      <c r="R13" s="372">
        <f t="shared" si="1"/>
        <v>0</v>
      </c>
      <c r="S13" s="372">
        <f t="shared" si="1"/>
        <v>0</v>
      </c>
      <c r="T13" s="372">
        <f t="shared" si="1"/>
        <v>0</v>
      </c>
      <c r="U13" s="372">
        <f t="shared" si="1"/>
        <v>17</v>
      </c>
      <c r="V13" s="372">
        <f t="shared" si="1"/>
        <v>85</v>
      </c>
      <c r="W13" s="372">
        <v>0</v>
      </c>
      <c r="X13" s="229">
        <v>2021</v>
      </c>
    </row>
    <row r="14" spans="1:25" s="3" customFormat="1" ht="22.35" customHeight="1">
      <c r="A14" s="61" t="s">
        <v>109</v>
      </c>
      <c r="B14" s="375">
        <v>3</v>
      </c>
      <c r="C14" s="373">
        <v>5</v>
      </c>
      <c r="D14" s="373">
        <v>8</v>
      </c>
      <c r="E14" s="373">
        <v>15</v>
      </c>
      <c r="F14" s="373">
        <v>15</v>
      </c>
      <c r="G14" s="210">
        <v>0</v>
      </c>
      <c r="H14" s="210">
        <v>0</v>
      </c>
      <c r="I14" s="210">
        <v>0</v>
      </c>
      <c r="J14" s="210">
        <v>0</v>
      </c>
      <c r="K14" s="210">
        <v>0</v>
      </c>
      <c r="L14" s="373">
        <v>0</v>
      </c>
      <c r="M14" s="373">
        <v>4</v>
      </c>
      <c r="N14" s="373">
        <v>3</v>
      </c>
      <c r="O14" s="373">
        <v>8</v>
      </c>
      <c r="P14" s="373">
        <v>16</v>
      </c>
      <c r="Q14" s="373">
        <v>11</v>
      </c>
      <c r="R14" s="373">
        <v>0</v>
      </c>
      <c r="S14" s="373">
        <v>0</v>
      </c>
      <c r="T14" s="373">
        <v>0</v>
      </c>
      <c r="U14" s="373">
        <v>2</v>
      </c>
      <c r="V14" s="373">
        <v>19</v>
      </c>
      <c r="W14" s="373">
        <v>0</v>
      </c>
      <c r="X14" s="203" t="s">
        <v>110</v>
      </c>
    </row>
    <row r="15" spans="1:25" s="3" customFormat="1" ht="22.35" customHeight="1">
      <c r="A15" s="61" t="s">
        <v>111</v>
      </c>
      <c r="B15" s="375">
        <v>6</v>
      </c>
      <c r="C15" s="373">
        <v>6</v>
      </c>
      <c r="D15" s="373">
        <v>7</v>
      </c>
      <c r="E15" s="373">
        <v>9</v>
      </c>
      <c r="F15" s="373">
        <v>10</v>
      </c>
      <c r="G15" s="210">
        <v>0</v>
      </c>
      <c r="H15" s="210">
        <v>0</v>
      </c>
      <c r="I15" s="210">
        <v>0</v>
      </c>
      <c r="J15" s="210">
        <v>1</v>
      </c>
      <c r="K15" s="210">
        <v>0</v>
      </c>
      <c r="L15" s="373">
        <v>0</v>
      </c>
      <c r="M15" s="373">
        <v>5</v>
      </c>
      <c r="N15" s="373">
        <v>6</v>
      </c>
      <c r="O15" s="373">
        <v>7</v>
      </c>
      <c r="P15" s="373">
        <v>10</v>
      </c>
      <c r="Q15" s="373">
        <v>7</v>
      </c>
      <c r="R15" s="373">
        <f t="shared" ref="R15" si="2">SUM(R16:R27)</f>
        <v>0</v>
      </c>
      <c r="S15" s="373">
        <f t="shared" ref="S15" si="3">SUM(S16:S27)</f>
        <v>0</v>
      </c>
      <c r="T15" s="373">
        <f t="shared" ref="T15" si="4">SUM(T16:T27)</f>
        <v>0</v>
      </c>
      <c r="U15" s="373">
        <v>1</v>
      </c>
      <c r="V15" s="373">
        <v>13</v>
      </c>
      <c r="W15" s="373">
        <v>0</v>
      </c>
      <c r="X15" s="203" t="s">
        <v>112</v>
      </c>
    </row>
    <row r="16" spans="1:25" s="3" customFormat="1" ht="22.35" customHeight="1">
      <c r="A16" s="61" t="s">
        <v>113</v>
      </c>
      <c r="B16" s="375">
        <v>5</v>
      </c>
      <c r="C16" s="373">
        <v>8</v>
      </c>
      <c r="D16" s="373">
        <v>4</v>
      </c>
      <c r="E16" s="373">
        <v>13</v>
      </c>
      <c r="F16" s="373">
        <v>10</v>
      </c>
      <c r="G16" s="210">
        <v>0</v>
      </c>
      <c r="H16" s="210">
        <v>0</v>
      </c>
      <c r="I16" s="210">
        <v>0</v>
      </c>
      <c r="J16" s="210">
        <v>0</v>
      </c>
      <c r="K16" s="210">
        <v>0</v>
      </c>
      <c r="L16" s="373">
        <v>0</v>
      </c>
      <c r="M16" s="373">
        <v>6</v>
      </c>
      <c r="N16" s="373">
        <v>8</v>
      </c>
      <c r="O16" s="373">
        <v>5</v>
      </c>
      <c r="P16" s="373">
        <v>12</v>
      </c>
      <c r="Q16" s="373">
        <v>8</v>
      </c>
      <c r="R16" s="373">
        <v>0</v>
      </c>
      <c r="S16" s="373">
        <v>0</v>
      </c>
      <c r="T16" s="373">
        <v>0</v>
      </c>
      <c r="U16" s="373">
        <v>0</v>
      </c>
      <c r="V16" s="373">
        <v>6</v>
      </c>
      <c r="W16" s="373">
        <v>0</v>
      </c>
      <c r="X16" s="203" t="s">
        <v>114</v>
      </c>
    </row>
    <row r="17" spans="1:24" s="3" customFormat="1" ht="22.35" customHeight="1">
      <c r="A17" s="61" t="s">
        <v>115</v>
      </c>
      <c r="B17" s="375">
        <v>5</v>
      </c>
      <c r="C17" s="373">
        <v>11</v>
      </c>
      <c r="D17" s="373">
        <v>5</v>
      </c>
      <c r="E17" s="373">
        <v>9</v>
      </c>
      <c r="F17" s="373">
        <v>8</v>
      </c>
      <c r="G17" s="210">
        <v>0</v>
      </c>
      <c r="H17" s="210">
        <v>0</v>
      </c>
      <c r="I17" s="210">
        <v>0</v>
      </c>
      <c r="J17" s="210">
        <v>0</v>
      </c>
      <c r="K17" s="210">
        <v>0</v>
      </c>
      <c r="L17" s="373">
        <v>0</v>
      </c>
      <c r="M17" s="373">
        <v>4</v>
      </c>
      <c r="N17" s="373">
        <v>14</v>
      </c>
      <c r="O17" s="373">
        <v>3</v>
      </c>
      <c r="P17" s="373">
        <v>8</v>
      </c>
      <c r="Q17" s="373">
        <v>7</v>
      </c>
      <c r="R17" s="373">
        <f t="shared" ref="R17" si="5">SUM(R18:R29)</f>
        <v>0</v>
      </c>
      <c r="S17" s="373">
        <f t="shared" ref="S17" si="6">SUM(S18:S29)</f>
        <v>0</v>
      </c>
      <c r="T17" s="373">
        <f t="shared" ref="T17" si="7">SUM(T18:T29)</f>
        <v>0</v>
      </c>
      <c r="U17" s="373">
        <v>1</v>
      </c>
      <c r="V17" s="373">
        <v>8</v>
      </c>
      <c r="W17" s="373">
        <v>0</v>
      </c>
      <c r="X17" s="203" t="s">
        <v>116</v>
      </c>
    </row>
    <row r="18" spans="1:24" s="3" customFormat="1" ht="22.35" customHeight="1">
      <c r="A18" s="61" t="s">
        <v>117</v>
      </c>
      <c r="B18" s="375">
        <v>4</v>
      </c>
      <c r="C18" s="373">
        <v>11</v>
      </c>
      <c r="D18" s="373">
        <v>5</v>
      </c>
      <c r="E18" s="373">
        <v>11</v>
      </c>
      <c r="F18" s="373">
        <v>13</v>
      </c>
      <c r="G18" s="210">
        <v>0</v>
      </c>
      <c r="H18" s="210">
        <v>0</v>
      </c>
      <c r="I18" s="210">
        <v>0</v>
      </c>
      <c r="J18" s="210">
        <v>3</v>
      </c>
      <c r="K18" s="210">
        <v>0</v>
      </c>
      <c r="L18" s="373">
        <v>0</v>
      </c>
      <c r="M18" s="373">
        <v>5</v>
      </c>
      <c r="N18" s="373">
        <v>8</v>
      </c>
      <c r="O18" s="373">
        <v>9</v>
      </c>
      <c r="P18" s="373">
        <v>9</v>
      </c>
      <c r="Q18" s="373">
        <v>12</v>
      </c>
      <c r="R18" s="373">
        <v>0</v>
      </c>
      <c r="S18" s="373">
        <v>0</v>
      </c>
      <c r="T18" s="373">
        <v>0</v>
      </c>
      <c r="U18" s="373">
        <v>2</v>
      </c>
      <c r="V18" s="373">
        <v>7</v>
      </c>
      <c r="W18" s="373">
        <v>0</v>
      </c>
      <c r="X18" s="203" t="s">
        <v>118</v>
      </c>
    </row>
    <row r="19" spans="1:24" s="3" customFormat="1" ht="22.35" customHeight="1">
      <c r="A19" s="61" t="s">
        <v>119</v>
      </c>
      <c r="B19" s="375">
        <v>1</v>
      </c>
      <c r="C19" s="373">
        <v>10</v>
      </c>
      <c r="D19" s="373">
        <v>9</v>
      </c>
      <c r="E19" s="373">
        <v>10</v>
      </c>
      <c r="F19" s="373">
        <v>9</v>
      </c>
      <c r="G19" s="210">
        <v>0</v>
      </c>
      <c r="H19" s="210">
        <v>0</v>
      </c>
      <c r="I19" s="210">
        <v>0</v>
      </c>
      <c r="J19" s="210">
        <v>0</v>
      </c>
      <c r="K19" s="210">
        <v>0</v>
      </c>
      <c r="L19" s="373">
        <v>0</v>
      </c>
      <c r="M19" s="373">
        <v>2</v>
      </c>
      <c r="N19" s="373">
        <v>10</v>
      </c>
      <c r="O19" s="373">
        <v>7</v>
      </c>
      <c r="P19" s="373">
        <v>11</v>
      </c>
      <c r="Q19" s="373">
        <v>8</v>
      </c>
      <c r="R19" s="373">
        <f t="shared" ref="R19" si="8">SUM(R20:R31)</f>
        <v>0</v>
      </c>
      <c r="S19" s="373">
        <f t="shared" ref="S19" si="9">SUM(S20:S31)</f>
        <v>0</v>
      </c>
      <c r="T19" s="373">
        <f t="shared" ref="T19" si="10">SUM(T20:T31)</f>
        <v>0</v>
      </c>
      <c r="U19" s="373">
        <v>0</v>
      </c>
      <c r="V19" s="373">
        <v>0</v>
      </c>
      <c r="W19" s="373">
        <v>0</v>
      </c>
      <c r="X19" s="203" t="s">
        <v>120</v>
      </c>
    </row>
    <row r="20" spans="1:24" s="3" customFormat="1" ht="22.35" customHeight="1">
      <c r="A20" s="61" t="s">
        <v>121</v>
      </c>
      <c r="B20" s="375">
        <v>1</v>
      </c>
      <c r="C20" s="373">
        <v>4</v>
      </c>
      <c r="D20" s="373">
        <v>12</v>
      </c>
      <c r="E20" s="373">
        <v>14</v>
      </c>
      <c r="F20" s="373">
        <v>13</v>
      </c>
      <c r="G20" s="210">
        <v>0</v>
      </c>
      <c r="H20" s="210">
        <v>0</v>
      </c>
      <c r="I20" s="210">
        <v>0</v>
      </c>
      <c r="J20" s="210">
        <v>5</v>
      </c>
      <c r="K20" s="210">
        <v>0</v>
      </c>
      <c r="L20" s="373">
        <v>0</v>
      </c>
      <c r="M20" s="373">
        <v>1</v>
      </c>
      <c r="N20" s="373">
        <v>7</v>
      </c>
      <c r="O20" s="373">
        <v>9</v>
      </c>
      <c r="P20" s="373">
        <v>14</v>
      </c>
      <c r="Q20" s="373">
        <v>13</v>
      </c>
      <c r="R20" s="373">
        <v>0</v>
      </c>
      <c r="S20" s="373">
        <v>0</v>
      </c>
      <c r="T20" s="373">
        <v>0</v>
      </c>
      <c r="U20" s="373">
        <v>2</v>
      </c>
      <c r="V20" s="373">
        <v>0</v>
      </c>
      <c r="W20" s="373">
        <v>0</v>
      </c>
      <c r="X20" s="203" t="s">
        <v>122</v>
      </c>
    </row>
    <row r="21" spans="1:24" s="3" customFormat="1" ht="22.35" customHeight="1">
      <c r="A21" s="61" t="s">
        <v>123</v>
      </c>
      <c r="B21" s="375">
        <v>1</v>
      </c>
      <c r="C21" s="373">
        <v>10</v>
      </c>
      <c r="D21" s="373">
        <v>8</v>
      </c>
      <c r="E21" s="373">
        <v>11</v>
      </c>
      <c r="F21" s="373">
        <v>17</v>
      </c>
      <c r="G21" s="210">
        <v>0</v>
      </c>
      <c r="H21" s="210">
        <v>0</v>
      </c>
      <c r="I21" s="210">
        <v>0</v>
      </c>
      <c r="J21" s="210">
        <v>5</v>
      </c>
      <c r="K21" s="210">
        <v>0</v>
      </c>
      <c r="L21" s="373">
        <v>0</v>
      </c>
      <c r="M21" s="373">
        <v>1</v>
      </c>
      <c r="N21" s="373">
        <v>11</v>
      </c>
      <c r="O21" s="373">
        <v>9</v>
      </c>
      <c r="P21" s="373">
        <v>10</v>
      </c>
      <c r="Q21" s="373">
        <v>17</v>
      </c>
      <c r="R21" s="373">
        <f t="shared" ref="R21" si="11">SUM(R22:R33)</f>
        <v>0</v>
      </c>
      <c r="S21" s="373">
        <f t="shared" ref="S21" si="12">SUM(S22:S33)</f>
        <v>0</v>
      </c>
      <c r="T21" s="373">
        <f t="shared" ref="T21" si="13">SUM(T22:T33)</f>
        <v>0</v>
      </c>
      <c r="U21" s="373">
        <v>5</v>
      </c>
      <c r="V21" s="373">
        <v>1</v>
      </c>
      <c r="W21" s="373">
        <v>0</v>
      </c>
      <c r="X21" s="203" t="s">
        <v>124</v>
      </c>
    </row>
    <row r="22" spans="1:24" s="3" customFormat="1" ht="22.35" customHeight="1">
      <c r="A22" s="61" t="s">
        <v>125</v>
      </c>
      <c r="B22" s="375">
        <v>1</v>
      </c>
      <c r="C22" s="373">
        <v>7</v>
      </c>
      <c r="D22" s="373">
        <v>11</v>
      </c>
      <c r="E22" s="373">
        <v>11</v>
      </c>
      <c r="F22" s="373">
        <v>15</v>
      </c>
      <c r="G22" s="210">
        <v>0</v>
      </c>
      <c r="H22" s="210">
        <v>0</v>
      </c>
      <c r="I22" s="210">
        <v>0</v>
      </c>
      <c r="J22" s="210">
        <v>4</v>
      </c>
      <c r="K22" s="210">
        <v>0</v>
      </c>
      <c r="L22" s="373">
        <v>0</v>
      </c>
      <c r="M22" s="373">
        <v>1</v>
      </c>
      <c r="N22" s="373">
        <v>9</v>
      </c>
      <c r="O22" s="373">
        <v>9</v>
      </c>
      <c r="P22" s="373">
        <v>11</v>
      </c>
      <c r="Q22" s="373">
        <v>16</v>
      </c>
      <c r="R22" s="373">
        <v>0</v>
      </c>
      <c r="S22" s="373">
        <v>0</v>
      </c>
      <c r="T22" s="373">
        <v>0</v>
      </c>
      <c r="U22" s="373">
        <v>4</v>
      </c>
      <c r="V22" s="373">
        <v>1</v>
      </c>
      <c r="W22" s="373">
        <v>0</v>
      </c>
      <c r="X22" s="203" t="s">
        <v>126</v>
      </c>
    </row>
    <row r="23" spans="1:24" s="3" customFormat="1" ht="22.35" customHeight="1">
      <c r="A23" s="61" t="s">
        <v>127</v>
      </c>
      <c r="B23" s="375">
        <v>10</v>
      </c>
      <c r="C23" s="373">
        <v>9</v>
      </c>
      <c r="D23" s="373">
        <v>8</v>
      </c>
      <c r="E23" s="373">
        <v>4</v>
      </c>
      <c r="F23" s="373">
        <v>5</v>
      </c>
      <c r="G23" s="210">
        <v>0</v>
      </c>
      <c r="H23" s="210">
        <v>0</v>
      </c>
      <c r="I23" s="210">
        <v>0</v>
      </c>
      <c r="J23" s="210">
        <v>1</v>
      </c>
      <c r="K23" s="210">
        <v>0</v>
      </c>
      <c r="L23" s="373">
        <v>0</v>
      </c>
      <c r="M23" s="373">
        <v>9</v>
      </c>
      <c r="N23" s="373">
        <v>9</v>
      </c>
      <c r="O23" s="373">
        <v>9</v>
      </c>
      <c r="P23" s="373">
        <v>3</v>
      </c>
      <c r="Q23" s="373">
        <v>5</v>
      </c>
      <c r="R23" s="373">
        <f t="shared" ref="R23" si="14">SUM(R24:R35)</f>
        <v>0</v>
      </c>
      <c r="S23" s="373">
        <f t="shared" ref="S23" si="15">SUM(S24:S35)</f>
        <v>0</v>
      </c>
      <c r="T23" s="373">
        <f t="shared" ref="T23" si="16">SUM(T24:T35)</f>
        <v>0</v>
      </c>
      <c r="U23" s="373">
        <v>0</v>
      </c>
      <c r="V23" s="373">
        <v>4</v>
      </c>
      <c r="W23" s="373">
        <v>0</v>
      </c>
      <c r="X23" s="203" t="s">
        <v>128</v>
      </c>
    </row>
    <row r="24" spans="1:24" s="3" customFormat="1" ht="22.35" customHeight="1">
      <c r="A24" s="61" t="s">
        <v>129</v>
      </c>
      <c r="B24" s="375">
        <v>8</v>
      </c>
      <c r="C24" s="373">
        <v>9</v>
      </c>
      <c r="D24" s="373">
        <v>6</v>
      </c>
      <c r="E24" s="373">
        <v>7</v>
      </c>
      <c r="F24" s="373">
        <v>9</v>
      </c>
      <c r="G24" s="210">
        <v>0</v>
      </c>
      <c r="H24" s="210">
        <v>0</v>
      </c>
      <c r="I24" s="210">
        <v>0</v>
      </c>
      <c r="J24" s="210">
        <v>2</v>
      </c>
      <c r="K24" s="210">
        <v>0</v>
      </c>
      <c r="L24" s="373">
        <v>0</v>
      </c>
      <c r="M24" s="373">
        <v>9</v>
      </c>
      <c r="N24" s="373">
        <v>8</v>
      </c>
      <c r="O24" s="373">
        <v>4</v>
      </c>
      <c r="P24" s="373">
        <v>9</v>
      </c>
      <c r="Q24" s="373">
        <v>8</v>
      </c>
      <c r="R24" s="373">
        <v>0</v>
      </c>
      <c r="S24" s="373">
        <v>0</v>
      </c>
      <c r="T24" s="373">
        <v>0</v>
      </c>
      <c r="U24" s="373">
        <v>0</v>
      </c>
      <c r="V24" s="373">
        <v>9</v>
      </c>
      <c r="W24" s="373">
        <v>0</v>
      </c>
      <c r="X24" s="203" t="s">
        <v>130</v>
      </c>
    </row>
    <row r="25" spans="1:24" s="3" customFormat="1" ht="22.35" customHeight="1">
      <c r="A25" s="230" t="s">
        <v>131</v>
      </c>
      <c r="B25" s="374">
        <v>3</v>
      </c>
      <c r="C25" s="374">
        <v>9</v>
      </c>
      <c r="D25" s="374">
        <v>6</v>
      </c>
      <c r="E25" s="374">
        <v>13</v>
      </c>
      <c r="F25" s="374">
        <v>7</v>
      </c>
      <c r="G25" s="374">
        <v>0</v>
      </c>
      <c r="H25" s="374">
        <v>0</v>
      </c>
      <c r="I25" s="374">
        <v>0</v>
      </c>
      <c r="J25" s="374">
        <v>0</v>
      </c>
      <c r="K25" s="374">
        <v>0</v>
      </c>
      <c r="L25" s="374">
        <v>0</v>
      </c>
      <c r="M25" s="374">
        <v>4</v>
      </c>
      <c r="N25" s="374">
        <v>6</v>
      </c>
      <c r="O25" s="374">
        <v>6</v>
      </c>
      <c r="P25" s="374">
        <v>15</v>
      </c>
      <c r="Q25" s="374">
        <v>12</v>
      </c>
      <c r="R25" s="374">
        <f t="shared" ref="R25" si="17">SUM(R26:R37)</f>
        <v>0</v>
      </c>
      <c r="S25" s="374">
        <f t="shared" ref="S25" si="18">SUM(S26:S37)</f>
        <v>0</v>
      </c>
      <c r="T25" s="374">
        <f t="shared" ref="T25" si="19">SUM(T26:T37)</f>
        <v>0</v>
      </c>
      <c r="U25" s="374">
        <v>0</v>
      </c>
      <c r="V25" s="374">
        <v>17</v>
      </c>
      <c r="W25" s="374">
        <v>0</v>
      </c>
      <c r="X25" s="231" t="s">
        <v>132</v>
      </c>
    </row>
    <row r="26" spans="1:24" s="3" customFormat="1" ht="5.65" customHeight="1">
      <c r="A26" s="21"/>
      <c r="B26" s="25"/>
      <c r="C26" s="25"/>
      <c r="D26" s="25"/>
      <c r="E26" s="25"/>
      <c r="F26" s="23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3"/>
      <c r="R26" s="25"/>
      <c r="S26" s="25"/>
      <c r="T26" s="25"/>
      <c r="U26" s="25"/>
      <c r="V26" s="24"/>
      <c r="W26" s="25"/>
      <c r="X26" s="21"/>
    </row>
    <row r="27" spans="1:24" s="76" customFormat="1" ht="14.1" customHeight="1">
      <c r="A27" s="440" t="s">
        <v>265</v>
      </c>
      <c r="B27" s="440"/>
      <c r="C27" s="440"/>
      <c r="D27" s="440"/>
      <c r="E27" s="440"/>
      <c r="F27" s="440"/>
      <c r="G27" s="72"/>
      <c r="H27" s="449" t="s">
        <v>144</v>
      </c>
      <c r="I27" s="449"/>
      <c r="J27" s="449"/>
      <c r="K27" s="449"/>
      <c r="L27" s="449"/>
      <c r="M27" s="440" t="s">
        <v>145</v>
      </c>
      <c r="N27" s="440"/>
      <c r="O27" s="440"/>
      <c r="P27" s="440"/>
      <c r="Q27" s="71"/>
      <c r="R27" s="71"/>
      <c r="S27" s="72"/>
      <c r="T27" s="72"/>
      <c r="U27" s="471" t="s">
        <v>146</v>
      </c>
      <c r="V27" s="471"/>
      <c r="W27" s="471"/>
      <c r="X27" s="471"/>
    </row>
    <row r="28" spans="1:24" s="111" customFormat="1" ht="14.1" customHeight="1">
      <c r="A28" s="470"/>
      <c r="B28" s="470"/>
      <c r="C28" s="470"/>
      <c r="D28" s="470"/>
      <c r="E28" s="470"/>
      <c r="F28" s="470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1"/>
      <c r="W28" s="71"/>
      <c r="X28" s="71"/>
    </row>
    <row r="29" spans="1:24" s="111" customFormat="1" ht="14.1" customHeight="1">
      <c r="A29" s="470"/>
      <c r="B29" s="470"/>
      <c r="C29" s="470"/>
      <c r="D29" s="470"/>
      <c r="E29" s="470"/>
      <c r="F29" s="470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1"/>
      <c r="W29" s="71"/>
      <c r="X29" s="71"/>
    </row>
  </sheetData>
  <mergeCells count="15">
    <mergeCell ref="U27:X27"/>
    <mergeCell ref="A1:L1"/>
    <mergeCell ref="M1:X1"/>
    <mergeCell ref="K4:L4"/>
    <mergeCell ref="M4:N4"/>
    <mergeCell ref="W4:X4"/>
    <mergeCell ref="A3:E3"/>
    <mergeCell ref="M3:Q3"/>
    <mergeCell ref="A5:A7"/>
    <mergeCell ref="X5:X7"/>
    <mergeCell ref="A29:F29"/>
    <mergeCell ref="A28:F28"/>
    <mergeCell ref="H27:L27"/>
    <mergeCell ref="M27:P27"/>
    <mergeCell ref="A27:F2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91"/>
  <sheetViews>
    <sheetView view="pageBreakPreview" zoomScaleNormal="100" zoomScaleSheetLayoutView="100" workbookViewId="0">
      <selection activeCell="Q13" sqref="Q13"/>
    </sheetView>
  </sheetViews>
  <sheetFormatPr defaultColWidth="8.77734375" defaultRowHeight="12.75"/>
  <cols>
    <col min="1" max="1" width="7.88671875" style="3" customWidth="1"/>
    <col min="2" max="6" width="7.21875" style="3" customWidth="1"/>
    <col min="7" max="7" width="9.5546875" style="3" customWidth="1"/>
    <col min="8" max="9" width="7.21875" style="3" customWidth="1"/>
    <col min="10" max="10" width="8.6640625" style="2" customWidth="1"/>
    <col min="11" max="11" width="8.6640625" style="3" customWidth="1"/>
    <col min="12" max="12" width="6.44140625" style="3" customWidth="1"/>
    <col min="13" max="13" width="7" style="3" customWidth="1"/>
    <col min="14" max="14" width="7.88671875" style="3" customWidth="1"/>
    <col min="15" max="15" width="6.44140625" style="3" customWidth="1"/>
    <col min="16" max="16" width="7" style="3" customWidth="1"/>
    <col min="17" max="17" width="8.109375" style="3" customWidth="1"/>
    <col min="18" max="18" width="7.6640625" style="3" customWidth="1"/>
    <col min="19" max="16384" width="8.77734375" style="3"/>
  </cols>
  <sheetData>
    <row r="1" spans="1:18" ht="32.450000000000003" customHeight="1">
      <c r="A1" s="450" t="s">
        <v>271</v>
      </c>
      <c r="B1" s="450"/>
      <c r="C1" s="450"/>
      <c r="D1" s="450"/>
      <c r="E1" s="450"/>
      <c r="F1" s="450"/>
      <c r="G1" s="450"/>
      <c r="H1" s="450"/>
      <c r="I1" s="450"/>
      <c r="J1" s="450" t="s">
        <v>313</v>
      </c>
      <c r="K1" s="475"/>
      <c r="L1" s="475"/>
      <c r="M1" s="475"/>
      <c r="N1" s="475"/>
      <c r="O1" s="475"/>
      <c r="P1" s="475"/>
      <c r="Q1" s="476"/>
      <c r="R1" s="476"/>
    </row>
    <row r="2" spans="1:18" ht="6.95" customHeigh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s="12" customFormat="1" ht="21.2" customHeight="1">
      <c r="A3" s="477" t="s">
        <v>147</v>
      </c>
      <c r="B3" s="477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4"/>
      <c r="R3" s="367" t="s">
        <v>291</v>
      </c>
    </row>
    <row r="4" spans="1:18" ht="28.35" customHeight="1">
      <c r="A4" s="454" t="s">
        <v>148</v>
      </c>
      <c r="B4" s="444" t="s">
        <v>149</v>
      </c>
      <c r="C4" s="437"/>
      <c r="D4" s="437"/>
      <c r="E4" s="437"/>
      <c r="F4" s="432"/>
      <c r="G4" s="394" t="s">
        <v>150</v>
      </c>
      <c r="H4" s="478" t="s">
        <v>151</v>
      </c>
      <c r="I4" s="437"/>
      <c r="J4" s="398" t="s">
        <v>152</v>
      </c>
      <c r="K4" s="287" t="s">
        <v>153</v>
      </c>
      <c r="L4" s="128" t="s">
        <v>154</v>
      </c>
      <c r="M4" s="128" t="s">
        <v>155</v>
      </c>
      <c r="N4" s="86" t="s">
        <v>156</v>
      </c>
      <c r="O4" s="478" t="s">
        <v>157</v>
      </c>
      <c r="P4" s="437"/>
      <c r="Q4" s="437"/>
      <c r="R4" s="444" t="s">
        <v>93</v>
      </c>
    </row>
    <row r="5" spans="1:18" ht="28.35" customHeight="1">
      <c r="A5" s="459"/>
      <c r="B5" s="133" t="s">
        <v>158</v>
      </c>
      <c r="C5" s="133" t="s">
        <v>159</v>
      </c>
      <c r="D5" s="133" t="s">
        <v>160</v>
      </c>
      <c r="E5" s="133" t="s">
        <v>161</v>
      </c>
      <c r="F5" s="133" t="s">
        <v>162</v>
      </c>
      <c r="G5" s="89"/>
      <c r="H5" s="135" t="s">
        <v>158</v>
      </c>
      <c r="I5" s="171" t="s">
        <v>163</v>
      </c>
      <c r="J5" s="401" t="s">
        <v>164</v>
      </c>
      <c r="K5" s="173" t="s">
        <v>165</v>
      </c>
      <c r="L5" s="173" t="s">
        <v>293</v>
      </c>
      <c r="M5" s="173" t="s">
        <v>166</v>
      </c>
      <c r="N5" s="173" t="s">
        <v>167</v>
      </c>
      <c r="O5" s="172" t="s">
        <v>168</v>
      </c>
      <c r="P5" s="130" t="s">
        <v>169</v>
      </c>
      <c r="Q5" s="130" t="s">
        <v>170</v>
      </c>
      <c r="R5" s="445"/>
    </row>
    <row r="6" spans="1:18" s="1" customFormat="1" ht="14.1" customHeight="1">
      <c r="A6" s="459"/>
      <c r="B6" s="217"/>
      <c r="C6" s="185" t="s">
        <v>171</v>
      </c>
      <c r="D6" s="217"/>
      <c r="E6" s="185" t="s">
        <v>171</v>
      </c>
      <c r="F6" s="217"/>
      <c r="G6" s="160"/>
      <c r="H6" s="160"/>
      <c r="I6" s="301"/>
      <c r="J6" s="368" t="s">
        <v>292</v>
      </c>
      <c r="K6" s="217" t="s">
        <v>172</v>
      </c>
      <c r="L6" s="217" t="s">
        <v>180</v>
      </c>
      <c r="M6" s="217" t="s">
        <v>173</v>
      </c>
      <c r="N6" s="217" t="s">
        <v>295</v>
      </c>
      <c r="O6" s="160" t="s">
        <v>249</v>
      </c>
      <c r="P6" s="217" t="s">
        <v>251</v>
      </c>
      <c r="Q6" s="217" t="s">
        <v>251</v>
      </c>
      <c r="R6" s="445"/>
    </row>
    <row r="7" spans="1:18" s="1" customFormat="1" ht="14.1" customHeight="1">
      <c r="A7" s="455"/>
      <c r="B7" s="60" t="s">
        <v>171</v>
      </c>
      <c r="C7" s="60" t="s">
        <v>174</v>
      </c>
      <c r="D7" s="60" t="s">
        <v>175</v>
      </c>
      <c r="E7" s="60" t="s">
        <v>176</v>
      </c>
      <c r="F7" s="60" t="s">
        <v>177</v>
      </c>
      <c r="G7" s="59" t="s">
        <v>1</v>
      </c>
      <c r="H7" s="59" t="s">
        <v>171</v>
      </c>
      <c r="I7" s="406" t="s">
        <v>177</v>
      </c>
      <c r="J7" s="369" t="s">
        <v>178</v>
      </c>
      <c r="K7" s="60" t="s">
        <v>179</v>
      </c>
      <c r="L7" s="60" t="s">
        <v>294</v>
      </c>
      <c r="M7" s="60" t="s">
        <v>181</v>
      </c>
      <c r="N7" s="60" t="s">
        <v>182</v>
      </c>
      <c r="O7" s="59" t="s">
        <v>250</v>
      </c>
      <c r="P7" s="60" t="s">
        <v>250</v>
      </c>
      <c r="Q7" s="177" t="s">
        <v>252</v>
      </c>
      <c r="R7" s="446"/>
    </row>
    <row r="8" spans="1:18" s="16" customFormat="1" ht="21.6" customHeight="1">
      <c r="A8" s="116">
        <v>2016</v>
      </c>
      <c r="B8" s="83">
        <v>17</v>
      </c>
      <c r="C8" s="83">
        <v>20.149999999999999</v>
      </c>
      <c r="D8" s="83">
        <v>35.5</v>
      </c>
      <c r="E8" s="83">
        <v>14.35</v>
      </c>
      <c r="F8" s="169">
        <v>-6.9</v>
      </c>
      <c r="G8" s="85">
        <v>1810.45</v>
      </c>
      <c r="H8" s="83">
        <v>74</v>
      </c>
      <c r="I8" s="83">
        <v>8</v>
      </c>
      <c r="J8" s="85">
        <v>1016.1</v>
      </c>
      <c r="K8" s="90">
        <v>11.95</v>
      </c>
      <c r="L8" s="83">
        <v>0</v>
      </c>
      <c r="M8" s="170">
        <v>1847.2</v>
      </c>
      <c r="N8" s="83">
        <v>0</v>
      </c>
      <c r="O8" s="83">
        <v>2.4</v>
      </c>
      <c r="P8" s="83">
        <v>49</v>
      </c>
      <c r="Q8" s="83">
        <v>56.5</v>
      </c>
      <c r="R8" s="127">
        <v>2016</v>
      </c>
    </row>
    <row r="9" spans="1:18" s="17" customFormat="1" ht="21.6" customHeight="1">
      <c r="A9" s="116">
        <v>2017</v>
      </c>
      <c r="B9" s="83">
        <v>16.899999999999999</v>
      </c>
      <c r="C9" s="83">
        <v>20.149999999999999</v>
      </c>
      <c r="D9" s="83">
        <v>37</v>
      </c>
      <c r="E9" s="84">
        <v>14</v>
      </c>
      <c r="F9" s="169">
        <v>-1.6</v>
      </c>
      <c r="G9" s="85">
        <v>1053.6500000000001</v>
      </c>
      <c r="H9" s="83">
        <v>70</v>
      </c>
      <c r="I9" s="83">
        <v>7</v>
      </c>
      <c r="J9" s="85">
        <v>1016.45</v>
      </c>
      <c r="K9" s="211">
        <v>10.95</v>
      </c>
      <c r="L9" s="85">
        <v>0</v>
      </c>
      <c r="M9" s="170">
        <v>2152.5500000000002</v>
      </c>
      <c r="N9" s="83">
        <v>0</v>
      </c>
      <c r="O9" s="85">
        <v>2.4500000000000002</v>
      </c>
      <c r="P9" s="83">
        <v>13.8</v>
      </c>
      <c r="Q9" s="83">
        <v>27.3</v>
      </c>
      <c r="R9" s="127">
        <v>2017</v>
      </c>
    </row>
    <row r="10" spans="1:18" s="17" customFormat="1" ht="21.6" customHeight="1">
      <c r="A10" s="116">
        <v>2018</v>
      </c>
      <c r="B10" s="83">
        <v>16.7</v>
      </c>
      <c r="C10" s="83">
        <v>19.899999999999999</v>
      </c>
      <c r="D10" s="83">
        <v>34.4</v>
      </c>
      <c r="E10" s="84">
        <v>13.9</v>
      </c>
      <c r="F10" s="169">
        <v>-2.8</v>
      </c>
      <c r="G10" s="85">
        <v>1968.2</v>
      </c>
      <c r="H10" s="83">
        <v>75</v>
      </c>
      <c r="I10" s="83">
        <v>8</v>
      </c>
      <c r="J10" s="85">
        <v>1016.2</v>
      </c>
      <c r="K10" s="211">
        <v>11.9</v>
      </c>
      <c r="L10" s="85">
        <v>0</v>
      </c>
      <c r="M10" s="170">
        <v>1981.7</v>
      </c>
      <c r="N10" s="83">
        <v>0</v>
      </c>
      <c r="O10" s="85">
        <v>2.5</v>
      </c>
      <c r="P10" s="83">
        <v>13.4</v>
      </c>
      <c r="Q10" s="83">
        <v>26.6</v>
      </c>
      <c r="R10" s="127">
        <v>2018</v>
      </c>
    </row>
    <row r="11" spans="1:18" s="16" customFormat="1" ht="21.6" customHeight="1">
      <c r="A11" s="116">
        <v>2019</v>
      </c>
      <c r="B11" s="83">
        <v>17.05</v>
      </c>
      <c r="C11" s="83">
        <v>20.2</v>
      </c>
      <c r="D11" s="83">
        <v>33.799999999999997</v>
      </c>
      <c r="E11" s="84">
        <v>14.3</v>
      </c>
      <c r="F11" s="169">
        <v>1.5</v>
      </c>
      <c r="G11" s="85">
        <v>2095.1000000000004</v>
      </c>
      <c r="H11" s="83">
        <v>74</v>
      </c>
      <c r="I11" s="83">
        <v>6.5</v>
      </c>
      <c r="J11" s="85">
        <v>1016</v>
      </c>
      <c r="K11" s="211">
        <v>11.9</v>
      </c>
      <c r="L11" s="85">
        <v>6.0500000000000007</v>
      </c>
      <c r="M11" s="170">
        <v>2074.9</v>
      </c>
      <c r="N11" s="83">
        <v>0</v>
      </c>
      <c r="O11" s="85">
        <v>2.4</v>
      </c>
      <c r="P11" s="83">
        <v>14.899999999999999</v>
      </c>
      <c r="Q11" s="83">
        <v>26.95</v>
      </c>
      <c r="R11" s="127">
        <v>2019</v>
      </c>
    </row>
    <row r="12" spans="1:18" s="16" customFormat="1" ht="21.6" customHeight="1">
      <c r="A12" s="116">
        <v>2020</v>
      </c>
      <c r="B12" s="83">
        <v>16.75</v>
      </c>
      <c r="C12" s="83">
        <v>19.95</v>
      </c>
      <c r="D12" s="83">
        <v>33.799999999999997</v>
      </c>
      <c r="E12" s="84">
        <v>13.95</v>
      </c>
      <c r="F12" s="169">
        <v>-1.75</v>
      </c>
      <c r="G12" s="85">
        <v>1739.55</v>
      </c>
      <c r="H12" s="83">
        <v>74</v>
      </c>
      <c r="I12" s="83">
        <v>13</v>
      </c>
      <c r="J12" s="85">
        <v>1016.55</v>
      </c>
      <c r="K12" s="211">
        <v>11.7</v>
      </c>
      <c r="L12" s="85">
        <v>6</v>
      </c>
      <c r="M12" s="170">
        <v>2028.6</v>
      </c>
      <c r="N12" s="83">
        <v>3.05</v>
      </c>
      <c r="O12" s="85">
        <v>2.4</v>
      </c>
      <c r="P12" s="83">
        <v>18.649999999999999</v>
      </c>
      <c r="Q12" s="83">
        <v>30.25</v>
      </c>
      <c r="R12" s="127">
        <v>2020</v>
      </c>
    </row>
    <row r="13" spans="1:18" s="17" customFormat="1" ht="21.6" customHeight="1">
      <c r="A13" s="238">
        <v>2021</v>
      </c>
      <c r="B13" s="215">
        <v>17.5</v>
      </c>
      <c r="C13" s="215">
        <v>20.85</v>
      </c>
      <c r="D13" s="215">
        <v>33.4</v>
      </c>
      <c r="E13" s="233">
        <v>14.649999999999999</v>
      </c>
      <c r="F13" s="234">
        <v>-3.25</v>
      </c>
      <c r="G13" s="216">
        <v>1881.95</v>
      </c>
      <c r="H13" s="215">
        <v>73.5</v>
      </c>
      <c r="I13" s="215">
        <v>14</v>
      </c>
      <c r="J13" s="216">
        <v>1016.3</v>
      </c>
      <c r="K13" s="239">
        <v>12.25</v>
      </c>
      <c r="L13" s="216">
        <v>6.0500000000000007</v>
      </c>
      <c r="M13" s="240">
        <v>2139.15</v>
      </c>
      <c r="N13" s="215">
        <v>4.5</v>
      </c>
      <c r="O13" s="216">
        <v>2.5999999999999996</v>
      </c>
      <c r="P13" s="215">
        <v>11.6</v>
      </c>
      <c r="Q13" s="215">
        <v>20.3</v>
      </c>
      <c r="R13" s="241">
        <v>2021</v>
      </c>
    </row>
    <row r="14" spans="1:18" s="16" customFormat="1" ht="21.6" customHeight="1">
      <c r="A14" s="116" t="s">
        <v>109</v>
      </c>
      <c r="B14" s="83">
        <v>7</v>
      </c>
      <c r="C14" s="83">
        <v>10.100000000000001</v>
      </c>
      <c r="D14" s="83">
        <v>17.649999999999999</v>
      </c>
      <c r="E14" s="83">
        <v>3.95</v>
      </c>
      <c r="F14" s="169">
        <v>-3.25</v>
      </c>
      <c r="G14" s="85">
        <v>85.6</v>
      </c>
      <c r="H14" s="83">
        <v>67.5</v>
      </c>
      <c r="I14" s="83">
        <v>34.5</v>
      </c>
      <c r="J14" s="85">
        <v>1024</v>
      </c>
      <c r="K14" s="90">
        <v>1.05</v>
      </c>
      <c r="L14" s="83">
        <v>6.45</v>
      </c>
      <c r="M14" s="174">
        <v>129.5</v>
      </c>
      <c r="N14" s="83">
        <v>4.5</v>
      </c>
      <c r="O14" s="83">
        <v>2.85</v>
      </c>
      <c r="P14" s="83">
        <v>9.1999999999999993</v>
      </c>
      <c r="Q14" s="83">
        <v>19.100000000000001</v>
      </c>
      <c r="R14" s="127" t="s">
        <v>110</v>
      </c>
    </row>
    <row r="15" spans="1:18" s="16" customFormat="1" ht="21.6" customHeight="1">
      <c r="A15" s="116" t="s">
        <v>111</v>
      </c>
      <c r="B15" s="83">
        <v>9.75</v>
      </c>
      <c r="C15" s="83">
        <v>13.100000000000001</v>
      </c>
      <c r="D15" s="83">
        <v>23.65</v>
      </c>
      <c r="E15" s="83">
        <v>6.6</v>
      </c>
      <c r="F15" s="169">
        <v>-1.75</v>
      </c>
      <c r="G15" s="85">
        <v>52</v>
      </c>
      <c r="H15" s="83">
        <v>66</v>
      </c>
      <c r="I15" s="83">
        <v>26</v>
      </c>
      <c r="J15" s="85">
        <v>1021.3</v>
      </c>
      <c r="K15" s="90">
        <v>3.25</v>
      </c>
      <c r="L15" s="83">
        <v>5.4</v>
      </c>
      <c r="M15" s="174">
        <v>158.25</v>
      </c>
      <c r="N15" s="83">
        <v>1.25</v>
      </c>
      <c r="O15" s="83">
        <v>3.05</v>
      </c>
      <c r="P15" s="83">
        <v>9.9</v>
      </c>
      <c r="Q15" s="83">
        <v>20.25</v>
      </c>
      <c r="R15" s="127" t="s">
        <v>112</v>
      </c>
    </row>
    <row r="16" spans="1:18" s="16" customFormat="1" ht="21.6" customHeight="1">
      <c r="A16" s="116" t="s">
        <v>113</v>
      </c>
      <c r="B16" s="83">
        <v>12.9</v>
      </c>
      <c r="C16" s="83">
        <v>16.55</v>
      </c>
      <c r="D16" s="83">
        <v>21.4</v>
      </c>
      <c r="E16" s="83">
        <v>9.5</v>
      </c>
      <c r="F16" s="169">
        <v>4.75</v>
      </c>
      <c r="G16" s="85">
        <v>118.7</v>
      </c>
      <c r="H16" s="83">
        <v>71.5</v>
      </c>
      <c r="I16" s="83">
        <v>18.5</v>
      </c>
      <c r="J16" s="85">
        <v>1019.3499999999999</v>
      </c>
      <c r="K16" s="90">
        <v>7.5</v>
      </c>
      <c r="L16" s="83">
        <v>5.6</v>
      </c>
      <c r="M16" s="174">
        <v>188.8</v>
      </c>
      <c r="N16" s="83">
        <v>0</v>
      </c>
      <c r="O16" s="83">
        <v>2.4500000000000002</v>
      </c>
      <c r="P16" s="83">
        <v>8.75</v>
      </c>
      <c r="Q16" s="83">
        <v>15.5</v>
      </c>
      <c r="R16" s="127" t="s">
        <v>114</v>
      </c>
    </row>
    <row r="17" spans="1:18" s="16" customFormat="1" ht="21.6" customHeight="1">
      <c r="A17" s="116" t="s">
        <v>115</v>
      </c>
      <c r="B17" s="83">
        <v>15.7</v>
      </c>
      <c r="C17" s="83">
        <v>19.600000000000001</v>
      </c>
      <c r="D17" s="83">
        <v>24.799999999999997</v>
      </c>
      <c r="E17" s="83">
        <v>12.45</v>
      </c>
      <c r="F17" s="169">
        <v>8.5</v>
      </c>
      <c r="G17" s="85">
        <v>120.4</v>
      </c>
      <c r="H17" s="83">
        <v>65.5</v>
      </c>
      <c r="I17" s="83">
        <v>15.5</v>
      </c>
      <c r="J17" s="85">
        <v>1018.35</v>
      </c>
      <c r="K17" s="90">
        <v>8.6</v>
      </c>
      <c r="L17" s="83">
        <v>5.4</v>
      </c>
      <c r="M17" s="174">
        <v>223.3</v>
      </c>
      <c r="N17" s="83">
        <v>0</v>
      </c>
      <c r="O17" s="83">
        <v>2.6500000000000004</v>
      </c>
      <c r="P17" s="83">
        <v>8.8000000000000007</v>
      </c>
      <c r="Q17" s="83">
        <v>18</v>
      </c>
      <c r="R17" s="127" t="s">
        <v>116</v>
      </c>
    </row>
    <row r="18" spans="1:18" s="16" customFormat="1" ht="21.6" customHeight="1">
      <c r="A18" s="116" t="s">
        <v>117</v>
      </c>
      <c r="B18" s="83">
        <v>19</v>
      </c>
      <c r="C18" s="83">
        <v>23.1</v>
      </c>
      <c r="D18" s="83">
        <v>29.4</v>
      </c>
      <c r="E18" s="83">
        <v>15.75</v>
      </c>
      <c r="F18" s="169">
        <v>10.100000000000001</v>
      </c>
      <c r="G18" s="85">
        <v>129.94999999999999</v>
      </c>
      <c r="H18" s="83">
        <v>72.5</v>
      </c>
      <c r="I18" s="83">
        <v>14</v>
      </c>
      <c r="J18" s="85">
        <v>1010.3</v>
      </c>
      <c r="K18" s="90">
        <v>13.45</v>
      </c>
      <c r="L18" s="83">
        <v>6</v>
      </c>
      <c r="M18" s="174">
        <v>232.95</v>
      </c>
      <c r="N18" s="83">
        <v>0</v>
      </c>
      <c r="O18" s="83">
        <v>2.35</v>
      </c>
      <c r="P18" s="83">
        <v>10.5</v>
      </c>
      <c r="Q18" s="83">
        <v>18.05</v>
      </c>
      <c r="R18" s="127" t="s">
        <v>118</v>
      </c>
    </row>
    <row r="19" spans="1:18" s="16" customFormat="1" ht="21.6" customHeight="1">
      <c r="A19" s="116" t="s">
        <v>119</v>
      </c>
      <c r="B19" s="83">
        <v>23.1</v>
      </c>
      <c r="C19" s="83">
        <v>26.3</v>
      </c>
      <c r="D19" s="83">
        <v>30.25</v>
      </c>
      <c r="E19" s="83">
        <v>20.75</v>
      </c>
      <c r="F19" s="169">
        <v>18.299999999999997</v>
      </c>
      <c r="G19" s="85">
        <v>161.60000000000002</v>
      </c>
      <c r="H19" s="83">
        <v>80.5</v>
      </c>
      <c r="I19" s="83">
        <v>28</v>
      </c>
      <c r="J19" s="85">
        <v>1007.95</v>
      </c>
      <c r="K19" s="90">
        <v>19.3</v>
      </c>
      <c r="L19" s="83">
        <v>6.85</v>
      </c>
      <c r="M19" s="174">
        <v>193.1</v>
      </c>
      <c r="N19" s="83">
        <v>0</v>
      </c>
      <c r="O19" s="83">
        <v>2</v>
      </c>
      <c r="P19" s="83">
        <v>6.55</v>
      </c>
      <c r="Q19" s="83">
        <v>12.65</v>
      </c>
      <c r="R19" s="127" t="s">
        <v>120</v>
      </c>
    </row>
    <row r="20" spans="1:18" s="16" customFormat="1" ht="21.6" customHeight="1">
      <c r="A20" s="116" t="s">
        <v>121</v>
      </c>
      <c r="B20" s="83">
        <v>27.200000000000003</v>
      </c>
      <c r="C20" s="83">
        <v>29.9</v>
      </c>
      <c r="D20" s="83">
        <v>33.1</v>
      </c>
      <c r="E20" s="83">
        <v>25.15</v>
      </c>
      <c r="F20" s="169">
        <v>22.45</v>
      </c>
      <c r="G20" s="85">
        <v>232.75</v>
      </c>
      <c r="H20" s="83">
        <v>84</v>
      </c>
      <c r="I20" s="83">
        <v>52.5</v>
      </c>
      <c r="J20" s="85">
        <v>1008.05</v>
      </c>
      <c r="K20" s="90">
        <v>23.950000000000003</v>
      </c>
      <c r="L20" s="83">
        <v>7.4499999999999993</v>
      </c>
      <c r="M20" s="174">
        <v>164.65</v>
      </c>
      <c r="N20" s="83">
        <v>0</v>
      </c>
      <c r="O20" s="83">
        <v>2.5499999999999998</v>
      </c>
      <c r="P20" s="83">
        <v>8.5</v>
      </c>
      <c r="Q20" s="83">
        <v>16.100000000000001</v>
      </c>
      <c r="R20" s="127" t="s">
        <v>122</v>
      </c>
    </row>
    <row r="21" spans="1:18" s="16" customFormat="1" ht="21.6" customHeight="1">
      <c r="A21" s="116" t="s">
        <v>123</v>
      </c>
      <c r="B21" s="83">
        <v>26.8</v>
      </c>
      <c r="C21" s="83">
        <v>29.55</v>
      </c>
      <c r="D21" s="83">
        <v>33.349999999999994</v>
      </c>
      <c r="E21" s="83">
        <v>24.7</v>
      </c>
      <c r="F21" s="169">
        <v>22</v>
      </c>
      <c r="G21" s="85">
        <v>273.10000000000002</v>
      </c>
      <c r="H21" s="83">
        <v>84</v>
      </c>
      <c r="I21" s="83">
        <v>51.5</v>
      </c>
      <c r="J21" s="85">
        <v>1008.3499999999999</v>
      </c>
      <c r="K21" s="90">
        <v>23.65</v>
      </c>
      <c r="L21" s="83">
        <v>6.75</v>
      </c>
      <c r="M21" s="174">
        <v>175</v>
      </c>
      <c r="N21" s="83">
        <v>0</v>
      </c>
      <c r="O21" s="83">
        <v>2.15</v>
      </c>
      <c r="P21" s="83">
        <v>9.65</v>
      </c>
      <c r="Q21" s="83">
        <v>19.95</v>
      </c>
      <c r="R21" s="127" t="s">
        <v>124</v>
      </c>
    </row>
    <row r="22" spans="1:18" s="16" customFormat="1" ht="21.6" customHeight="1">
      <c r="A22" s="116" t="s">
        <v>125</v>
      </c>
      <c r="B22" s="83">
        <v>24.6</v>
      </c>
      <c r="C22" s="83">
        <v>27.5</v>
      </c>
      <c r="D22" s="83">
        <v>31.4</v>
      </c>
      <c r="E22" s="83">
        <v>22.35</v>
      </c>
      <c r="F22" s="169">
        <v>19</v>
      </c>
      <c r="G22" s="85">
        <v>592.75</v>
      </c>
      <c r="H22" s="83">
        <v>85</v>
      </c>
      <c r="I22" s="83">
        <v>58</v>
      </c>
      <c r="J22" s="85">
        <v>1012.2</v>
      </c>
      <c r="K22" s="90">
        <v>21.700000000000003</v>
      </c>
      <c r="L22" s="83">
        <v>6.95</v>
      </c>
      <c r="M22" s="174">
        <v>149.55000000000001</v>
      </c>
      <c r="N22" s="83">
        <v>0</v>
      </c>
      <c r="O22" s="83">
        <v>2.8499999999999996</v>
      </c>
      <c r="P22" s="83">
        <v>11.600000000000001</v>
      </c>
      <c r="Q22" s="83">
        <v>19.7</v>
      </c>
      <c r="R22" s="127" t="s">
        <v>126</v>
      </c>
    </row>
    <row r="23" spans="1:18" s="16" customFormat="1" ht="21.6" customHeight="1">
      <c r="A23" s="116" t="s">
        <v>127</v>
      </c>
      <c r="B23" s="83">
        <v>20.25</v>
      </c>
      <c r="C23" s="83">
        <v>23.75</v>
      </c>
      <c r="D23" s="83">
        <v>30.25</v>
      </c>
      <c r="E23" s="83">
        <v>17.3</v>
      </c>
      <c r="F23" s="169">
        <v>9.4499999999999993</v>
      </c>
      <c r="G23" s="85">
        <v>32.75</v>
      </c>
      <c r="H23" s="83">
        <v>72.5</v>
      </c>
      <c r="I23" s="83">
        <v>35.5</v>
      </c>
      <c r="J23" s="85">
        <v>1020.3499999999999</v>
      </c>
      <c r="K23" s="90">
        <v>14.8</v>
      </c>
      <c r="L23" s="83">
        <v>4.8499999999999996</v>
      </c>
      <c r="M23" s="174">
        <v>211.2</v>
      </c>
      <c r="N23" s="83">
        <v>0</v>
      </c>
      <c r="O23" s="83">
        <v>2.25</v>
      </c>
      <c r="P23" s="83">
        <v>7.95</v>
      </c>
      <c r="Q23" s="83">
        <v>13.55</v>
      </c>
      <c r="R23" s="127" t="s">
        <v>128</v>
      </c>
    </row>
    <row r="24" spans="1:18" s="16" customFormat="1" ht="21.6" customHeight="1">
      <c r="A24" s="116" t="s">
        <v>129</v>
      </c>
      <c r="B24" s="83">
        <v>14.1</v>
      </c>
      <c r="C24" s="83">
        <v>18.100000000000001</v>
      </c>
      <c r="D24" s="83">
        <v>22.75</v>
      </c>
      <c r="E24" s="83">
        <v>10.9</v>
      </c>
      <c r="F24" s="169">
        <v>6.7</v>
      </c>
      <c r="G24" s="85">
        <v>59.4</v>
      </c>
      <c r="H24" s="83">
        <v>65</v>
      </c>
      <c r="I24" s="83">
        <v>31.5</v>
      </c>
      <c r="J24" s="85">
        <v>1020.5</v>
      </c>
      <c r="K24" s="90">
        <v>7.3</v>
      </c>
      <c r="L24" s="83">
        <v>4.9499999999999993</v>
      </c>
      <c r="M24" s="174">
        <v>175.14999999999998</v>
      </c>
      <c r="N24" s="83">
        <v>0</v>
      </c>
      <c r="O24" s="83">
        <v>2.75</v>
      </c>
      <c r="P24" s="83">
        <v>10.3</v>
      </c>
      <c r="Q24" s="83">
        <v>18.649999999999999</v>
      </c>
      <c r="R24" s="127" t="s">
        <v>130</v>
      </c>
    </row>
    <row r="25" spans="1:18" s="16" customFormat="1" ht="21.6" customHeight="1">
      <c r="A25" s="242" t="s">
        <v>131</v>
      </c>
      <c r="B25" s="235">
        <v>9.1000000000000014</v>
      </c>
      <c r="C25" s="235">
        <v>12.6</v>
      </c>
      <c r="D25" s="235">
        <v>18</v>
      </c>
      <c r="E25" s="235">
        <v>6.25</v>
      </c>
      <c r="F25" s="250">
        <v>-0.8</v>
      </c>
      <c r="G25" s="237">
        <v>22.95</v>
      </c>
      <c r="H25" s="235">
        <v>65</v>
      </c>
      <c r="I25" s="235">
        <v>26</v>
      </c>
      <c r="J25" s="237">
        <v>1025.0500000000002</v>
      </c>
      <c r="K25" s="236">
        <v>2.7</v>
      </c>
      <c r="L25" s="235">
        <v>5.7</v>
      </c>
      <c r="M25" s="243">
        <v>137.69999999999999</v>
      </c>
      <c r="N25" s="235">
        <v>2.7</v>
      </c>
      <c r="O25" s="235">
        <v>2.85</v>
      </c>
      <c r="P25" s="235">
        <v>10.15</v>
      </c>
      <c r="Q25" s="235">
        <v>18.75</v>
      </c>
      <c r="R25" s="244" t="s">
        <v>132</v>
      </c>
    </row>
    <row r="26" spans="1:18" s="16" customFormat="1" ht="5.65" customHeight="1">
      <c r="A26" s="294"/>
      <c r="B26" s="295"/>
      <c r="C26" s="295"/>
      <c r="D26" s="295"/>
      <c r="E26" s="295"/>
      <c r="F26" s="296"/>
      <c r="G26" s="297"/>
      <c r="H26" s="295"/>
      <c r="I26" s="295"/>
      <c r="J26" s="298"/>
      <c r="K26" s="296"/>
      <c r="L26" s="295"/>
      <c r="M26" s="295"/>
      <c r="N26" s="299"/>
      <c r="O26" s="295"/>
      <c r="P26" s="295"/>
      <c r="Q26" s="295"/>
      <c r="R26" s="294"/>
    </row>
    <row r="27" spans="1:18" s="33" customFormat="1" ht="14.1" customHeight="1">
      <c r="A27" s="440" t="s">
        <v>265</v>
      </c>
      <c r="B27" s="440"/>
      <c r="C27" s="440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471" t="s">
        <v>183</v>
      </c>
      <c r="O27" s="471"/>
      <c r="P27" s="471"/>
      <c r="Q27" s="471"/>
      <c r="R27" s="471"/>
    </row>
    <row r="28" spans="1:18" s="32" customFormat="1" ht="14.1" customHeight="1">
      <c r="A28" s="461" t="s">
        <v>310</v>
      </c>
      <c r="B28" s="461"/>
      <c r="C28" s="461"/>
      <c r="D28" s="461"/>
      <c r="E28" s="461"/>
      <c r="F28" s="109"/>
      <c r="G28" s="109"/>
      <c r="H28" s="109"/>
      <c r="I28" s="109"/>
      <c r="J28" s="79"/>
      <c r="K28" s="109"/>
      <c r="L28" s="109"/>
      <c r="M28" s="109"/>
      <c r="N28" s="109"/>
      <c r="O28" s="109"/>
      <c r="P28" s="109"/>
      <c r="Q28" s="109"/>
      <c r="R28" s="132"/>
    </row>
    <row r="29" spans="1:18" s="32" customFormat="1" ht="14.1" customHeight="1">
      <c r="A29" s="461"/>
      <c r="B29" s="461"/>
      <c r="C29" s="461"/>
      <c r="D29" s="461"/>
      <c r="E29" s="461"/>
      <c r="F29" s="109"/>
      <c r="G29" s="109"/>
      <c r="H29" s="109"/>
      <c r="I29" s="109"/>
      <c r="J29" s="79"/>
      <c r="K29" s="109"/>
      <c r="L29" s="109"/>
      <c r="M29" s="79"/>
      <c r="N29" s="79"/>
      <c r="O29" s="79"/>
      <c r="P29" s="132"/>
      <c r="Q29" s="109"/>
      <c r="R29" s="109"/>
    </row>
    <row r="30" spans="1:18">
      <c r="A30" s="37"/>
      <c r="B30" s="37"/>
      <c r="C30" s="37"/>
      <c r="D30" s="37"/>
      <c r="E30" s="37"/>
      <c r="F30" s="37"/>
      <c r="G30" s="37"/>
      <c r="H30" s="37"/>
      <c r="I30" s="37"/>
      <c r="J30" s="36"/>
      <c r="K30" s="37"/>
      <c r="L30" s="37"/>
      <c r="M30" s="37"/>
      <c r="N30" s="37"/>
      <c r="O30" s="37"/>
      <c r="P30" s="35"/>
      <c r="Q30" s="37"/>
      <c r="R30" s="37"/>
    </row>
    <row r="31" spans="1:18">
      <c r="P31" s="14"/>
    </row>
    <row r="32" spans="1:18">
      <c r="P32" s="14"/>
    </row>
    <row r="33" spans="16:16">
      <c r="P33" s="14"/>
    </row>
    <row r="34" spans="16:16">
      <c r="P34" s="14"/>
    </row>
    <row r="35" spans="16:16">
      <c r="P35" s="14"/>
    </row>
    <row r="36" spans="16:16">
      <c r="P36" s="14"/>
    </row>
    <row r="37" spans="16:16">
      <c r="P37" s="14"/>
    </row>
    <row r="38" spans="16:16">
      <c r="P38" s="14"/>
    </row>
    <row r="39" spans="16:16">
      <c r="P39" s="14"/>
    </row>
    <row r="40" spans="16:16">
      <c r="P40" s="14"/>
    </row>
    <row r="41" spans="16:16">
      <c r="P41" s="14"/>
    </row>
    <row r="42" spans="16:16">
      <c r="P42" s="14"/>
    </row>
    <row r="43" spans="16:16">
      <c r="P43" s="14"/>
    </row>
    <row r="44" spans="16:16">
      <c r="P44" s="14"/>
    </row>
    <row r="45" spans="16:16">
      <c r="P45" s="14"/>
    </row>
    <row r="46" spans="16:16">
      <c r="P46" s="14"/>
    </row>
    <row r="47" spans="16:16">
      <c r="P47" s="14"/>
    </row>
    <row r="48" spans="16:16">
      <c r="P48" s="14"/>
    </row>
    <row r="49" spans="16:16">
      <c r="P49" s="14"/>
    </row>
    <row r="50" spans="16:16">
      <c r="P50" s="14"/>
    </row>
    <row r="51" spans="16:16">
      <c r="P51" s="14"/>
    </row>
    <row r="52" spans="16:16">
      <c r="P52" s="14"/>
    </row>
    <row r="53" spans="16:16">
      <c r="P53" s="14"/>
    </row>
    <row r="54" spans="16:16">
      <c r="P54" s="14"/>
    </row>
    <row r="55" spans="16:16">
      <c r="P55" s="14"/>
    </row>
    <row r="56" spans="16:16">
      <c r="P56" s="14"/>
    </row>
    <row r="57" spans="16:16">
      <c r="P57" s="14"/>
    </row>
    <row r="58" spans="16:16">
      <c r="P58" s="14"/>
    </row>
    <row r="59" spans="16:16">
      <c r="P59" s="14"/>
    </row>
    <row r="60" spans="16:16">
      <c r="P60" s="14"/>
    </row>
    <row r="61" spans="16:16">
      <c r="P61" s="14"/>
    </row>
    <row r="62" spans="16:16">
      <c r="P62" s="14"/>
    </row>
    <row r="63" spans="16:16">
      <c r="P63" s="14"/>
    </row>
    <row r="64" spans="16:16">
      <c r="P64" s="14"/>
    </row>
    <row r="65" spans="16:16">
      <c r="P65" s="14"/>
    </row>
    <row r="66" spans="16:16">
      <c r="P66" s="14"/>
    </row>
    <row r="67" spans="16:16">
      <c r="P67" s="14"/>
    </row>
    <row r="68" spans="16:16">
      <c r="P68" s="14"/>
    </row>
    <row r="69" spans="16:16">
      <c r="P69" s="14"/>
    </row>
    <row r="70" spans="16:16">
      <c r="P70" s="14"/>
    </row>
    <row r="71" spans="16:16">
      <c r="P71" s="14"/>
    </row>
    <row r="72" spans="16:16">
      <c r="P72" s="14"/>
    </row>
    <row r="73" spans="16:16">
      <c r="P73" s="14"/>
    </row>
    <row r="74" spans="16:16">
      <c r="P74" s="14"/>
    </row>
    <row r="75" spans="16:16">
      <c r="P75" s="14"/>
    </row>
    <row r="76" spans="16:16">
      <c r="P76" s="14"/>
    </row>
    <row r="77" spans="16:16">
      <c r="P77" s="14"/>
    </row>
    <row r="78" spans="16:16">
      <c r="P78" s="14"/>
    </row>
    <row r="79" spans="16:16">
      <c r="P79" s="14"/>
    </row>
    <row r="80" spans="16:16">
      <c r="P80" s="14"/>
    </row>
    <row r="81" spans="16:16">
      <c r="P81" s="14"/>
    </row>
    <row r="82" spans="16:16">
      <c r="P82" s="14"/>
    </row>
    <row r="83" spans="16:16">
      <c r="P83" s="14"/>
    </row>
    <row r="84" spans="16:16">
      <c r="P84" s="14"/>
    </row>
    <row r="85" spans="16:16">
      <c r="P85" s="14"/>
    </row>
    <row r="86" spans="16:16">
      <c r="P86" s="14"/>
    </row>
    <row r="87" spans="16:16">
      <c r="P87" s="14"/>
    </row>
    <row r="88" spans="16:16">
      <c r="P88" s="14"/>
    </row>
    <row r="89" spans="16:16">
      <c r="P89" s="14"/>
    </row>
    <row r="90" spans="16:16">
      <c r="P90" s="14"/>
    </row>
    <row r="91" spans="16:16">
      <c r="P91" s="14"/>
    </row>
  </sheetData>
  <mergeCells count="12">
    <mergeCell ref="A29:E29"/>
    <mergeCell ref="A27:C27"/>
    <mergeCell ref="N27:R27"/>
    <mergeCell ref="J1:R1"/>
    <mergeCell ref="A3:B3"/>
    <mergeCell ref="B4:F4"/>
    <mergeCell ref="H4:I4"/>
    <mergeCell ref="O4:Q4"/>
    <mergeCell ref="A1:I1"/>
    <mergeCell ref="A4:A7"/>
    <mergeCell ref="R4:R7"/>
    <mergeCell ref="A28:E2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91"/>
  <sheetViews>
    <sheetView view="pageBreakPreview" zoomScaleNormal="100" zoomScaleSheetLayoutView="100" workbookViewId="0">
      <selection sqref="A1:I1"/>
    </sheetView>
  </sheetViews>
  <sheetFormatPr defaultColWidth="8.77734375" defaultRowHeight="12.75"/>
  <cols>
    <col min="1" max="1" width="7.88671875" style="3" customWidth="1"/>
    <col min="2" max="6" width="7.21875" style="3" customWidth="1"/>
    <col min="7" max="7" width="9.5546875" style="3" customWidth="1"/>
    <col min="8" max="9" width="7.21875" style="3" customWidth="1"/>
    <col min="10" max="11" width="8.6640625" style="3" customWidth="1"/>
    <col min="12" max="13" width="7" style="3" customWidth="1"/>
    <col min="14" max="14" width="7.88671875" style="3" customWidth="1"/>
    <col min="15" max="17" width="7" style="3" customWidth="1"/>
    <col min="18" max="18" width="7.6640625" style="3" customWidth="1"/>
    <col min="19" max="16384" width="8.77734375" style="3"/>
  </cols>
  <sheetData>
    <row r="1" spans="1:18" ht="32.450000000000003" customHeight="1">
      <c r="A1" s="450" t="s">
        <v>272</v>
      </c>
      <c r="B1" s="450"/>
      <c r="C1" s="450"/>
      <c r="D1" s="450"/>
      <c r="E1" s="450"/>
      <c r="F1" s="450"/>
      <c r="G1" s="450"/>
      <c r="H1" s="450"/>
      <c r="I1" s="450"/>
      <c r="J1" s="450" t="s">
        <v>312</v>
      </c>
      <c r="K1" s="450"/>
      <c r="L1" s="450"/>
      <c r="M1" s="450"/>
      <c r="N1" s="450"/>
      <c r="O1" s="450"/>
      <c r="P1" s="450"/>
      <c r="Q1" s="479"/>
      <c r="R1" s="479"/>
    </row>
    <row r="2" spans="1:18" ht="6.95" customHeigh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s="12" customFormat="1" ht="21.2" customHeight="1">
      <c r="A3" s="480" t="s">
        <v>184</v>
      </c>
      <c r="B3" s="480"/>
      <c r="C3" s="480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82" t="s">
        <v>185</v>
      </c>
      <c r="R3" s="482"/>
    </row>
    <row r="4" spans="1:18" ht="28.35" customHeight="1">
      <c r="A4" s="454" t="s">
        <v>83</v>
      </c>
      <c r="B4" s="483" t="s">
        <v>149</v>
      </c>
      <c r="C4" s="484"/>
      <c r="D4" s="484"/>
      <c r="E4" s="484"/>
      <c r="F4" s="485"/>
      <c r="G4" s="287" t="s">
        <v>150</v>
      </c>
      <c r="H4" s="483" t="s">
        <v>186</v>
      </c>
      <c r="I4" s="484"/>
      <c r="J4" s="398" t="s">
        <v>152</v>
      </c>
      <c r="K4" s="287" t="s">
        <v>153</v>
      </c>
      <c r="L4" s="128" t="s">
        <v>154</v>
      </c>
      <c r="M4" s="128" t="s">
        <v>155</v>
      </c>
      <c r="N4" s="86" t="s">
        <v>156</v>
      </c>
      <c r="O4" s="478" t="s">
        <v>157</v>
      </c>
      <c r="P4" s="437"/>
      <c r="Q4" s="437"/>
      <c r="R4" s="444" t="s">
        <v>93</v>
      </c>
    </row>
    <row r="5" spans="1:18" ht="28.35" customHeight="1">
      <c r="A5" s="459"/>
      <c r="B5" s="173" t="s">
        <v>158</v>
      </c>
      <c r="C5" s="173" t="s">
        <v>159</v>
      </c>
      <c r="D5" s="173" t="s">
        <v>160</v>
      </c>
      <c r="E5" s="173" t="s">
        <v>316</v>
      </c>
      <c r="F5" s="173" t="s">
        <v>162</v>
      </c>
      <c r="G5" s="88"/>
      <c r="H5" s="173" t="s">
        <v>158</v>
      </c>
      <c r="I5" s="396" t="s">
        <v>163</v>
      </c>
      <c r="J5" s="401" t="s">
        <v>164</v>
      </c>
      <c r="K5" s="173" t="s">
        <v>165</v>
      </c>
      <c r="L5" s="173" t="s">
        <v>293</v>
      </c>
      <c r="M5" s="173" t="s">
        <v>166</v>
      </c>
      <c r="N5" s="173" t="s">
        <v>167</v>
      </c>
      <c r="O5" s="172" t="s">
        <v>168</v>
      </c>
      <c r="P5" s="130" t="s">
        <v>169</v>
      </c>
      <c r="Q5" s="130" t="s">
        <v>170</v>
      </c>
      <c r="R5" s="445"/>
    </row>
    <row r="6" spans="1:18" s="1" customFormat="1" ht="14.1" customHeight="1">
      <c r="A6" s="459"/>
      <c r="B6" s="217"/>
      <c r="C6" s="185" t="s">
        <v>171</v>
      </c>
      <c r="D6" s="217"/>
      <c r="E6" s="185" t="s">
        <v>171</v>
      </c>
      <c r="F6" s="217"/>
      <c r="G6" s="217"/>
      <c r="H6" s="217"/>
      <c r="I6" s="301"/>
      <c r="J6" s="368" t="s">
        <v>292</v>
      </c>
      <c r="K6" s="217" t="s">
        <v>172</v>
      </c>
      <c r="L6" s="217" t="s">
        <v>180</v>
      </c>
      <c r="M6" s="217" t="s">
        <v>173</v>
      </c>
      <c r="N6" s="217" t="s">
        <v>295</v>
      </c>
      <c r="O6" s="160" t="s">
        <v>249</v>
      </c>
      <c r="P6" s="217" t="s">
        <v>251</v>
      </c>
      <c r="Q6" s="217" t="s">
        <v>251</v>
      </c>
      <c r="R6" s="445"/>
    </row>
    <row r="7" spans="1:18" s="1" customFormat="1" ht="14.1" customHeight="1">
      <c r="A7" s="455"/>
      <c r="B7" s="182" t="s">
        <v>171</v>
      </c>
      <c r="C7" s="182" t="s">
        <v>174</v>
      </c>
      <c r="D7" s="182" t="s">
        <v>175</v>
      </c>
      <c r="E7" s="182" t="s">
        <v>176</v>
      </c>
      <c r="F7" s="182" t="s">
        <v>177</v>
      </c>
      <c r="G7" s="182" t="s">
        <v>1</v>
      </c>
      <c r="H7" s="182" t="s">
        <v>171</v>
      </c>
      <c r="I7" s="193" t="s">
        <v>177</v>
      </c>
      <c r="J7" s="369" t="s">
        <v>178</v>
      </c>
      <c r="K7" s="60" t="s">
        <v>179</v>
      </c>
      <c r="L7" s="60" t="s">
        <v>294</v>
      </c>
      <c r="M7" s="60" t="s">
        <v>181</v>
      </c>
      <c r="N7" s="60" t="s">
        <v>182</v>
      </c>
      <c r="O7" s="59" t="s">
        <v>250</v>
      </c>
      <c r="P7" s="60" t="s">
        <v>250</v>
      </c>
      <c r="Q7" s="177" t="s">
        <v>252</v>
      </c>
      <c r="R7" s="446"/>
    </row>
    <row r="8" spans="1:18" s="16" customFormat="1" ht="21.6" customHeight="1">
      <c r="A8" s="116">
        <v>2016</v>
      </c>
      <c r="B8" s="83">
        <v>17</v>
      </c>
      <c r="C8" s="83">
        <v>20.2</v>
      </c>
      <c r="D8" s="83">
        <v>35.5</v>
      </c>
      <c r="E8" s="83">
        <v>14.4</v>
      </c>
      <c r="F8" s="90">
        <v>-5.8</v>
      </c>
      <c r="G8" s="85">
        <v>1416.4</v>
      </c>
      <c r="H8" s="378">
        <v>72</v>
      </c>
      <c r="I8" s="378">
        <v>15</v>
      </c>
      <c r="J8" s="85">
        <v>1016.6</v>
      </c>
      <c r="K8" s="90">
        <v>11.6</v>
      </c>
      <c r="L8" s="83">
        <v>6.4</v>
      </c>
      <c r="M8" s="170">
        <v>1718.4</v>
      </c>
      <c r="N8" s="83">
        <v>12</v>
      </c>
      <c r="O8" s="83">
        <v>3.1</v>
      </c>
      <c r="P8" s="83">
        <v>29</v>
      </c>
      <c r="Q8" s="83">
        <v>47</v>
      </c>
      <c r="R8" s="127">
        <v>2016</v>
      </c>
    </row>
    <row r="9" spans="1:18" s="17" customFormat="1" ht="21.6" customHeight="1">
      <c r="A9" s="116">
        <v>2017</v>
      </c>
      <c r="B9" s="83">
        <v>16.8</v>
      </c>
      <c r="C9" s="83">
        <v>20</v>
      </c>
      <c r="D9" s="83">
        <v>37</v>
      </c>
      <c r="E9" s="84">
        <v>14</v>
      </c>
      <c r="F9" s="90">
        <v>-1.1000000000000001</v>
      </c>
      <c r="G9" s="85">
        <v>773.3</v>
      </c>
      <c r="H9" s="378">
        <v>68</v>
      </c>
      <c r="I9" s="378">
        <v>11</v>
      </c>
      <c r="J9" s="85">
        <v>1017</v>
      </c>
      <c r="K9" s="211">
        <v>10.4</v>
      </c>
      <c r="L9" s="85">
        <v>6.1</v>
      </c>
      <c r="M9" s="170">
        <v>1981.3</v>
      </c>
      <c r="N9" s="83">
        <v>2.4</v>
      </c>
      <c r="O9" s="85">
        <v>3.1</v>
      </c>
      <c r="P9" s="83">
        <v>13.8</v>
      </c>
      <c r="Q9" s="83">
        <v>27.3</v>
      </c>
      <c r="R9" s="127">
        <v>2017</v>
      </c>
    </row>
    <row r="10" spans="1:18" s="17" customFormat="1" ht="21.6" customHeight="1">
      <c r="A10" s="116">
        <v>2018</v>
      </c>
      <c r="B10" s="83">
        <v>16.600000000000001</v>
      </c>
      <c r="C10" s="83">
        <v>19.8</v>
      </c>
      <c r="D10" s="83">
        <v>35.299999999999997</v>
      </c>
      <c r="E10" s="84">
        <v>13.9</v>
      </c>
      <c r="F10" s="90">
        <v>-2.6</v>
      </c>
      <c r="G10" s="85">
        <v>1769.5</v>
      </c>
      <c r="H10" s="378">
        <v>71</v>
      </c>
      <c r="I10" s="378">
        <v>14</v>
      </c>
      <c r="J10" s="85">
        <v>1016.7</v>
      </c>
      <c r="K10" s="211">
        <v>11.1</v>
      </c>
      <c r="L10" s="85">
        <v>6</v>
      </c>
      <c r="M10" s="170">
        <v>1939.7</v>
      </c>
      <c r="N10" s="83">
        <v>8.8000000000000007</v>
      </c>
      <c r="O10" s="85">
        <v>3.1</v>
      </c>
      <c r="P10" s="83">
        <v>15.1</v>
      </c>
      <c r="Q10" s="83">
        <v>32.200000000000003</v>
      </c>
      <c r="R10" s="127">
        <v>2018</v>
      </c>
    </row>
    <row r="11" spans="1:18" s="16" customFormat="1" ht="21.6" customHeight="1">
      <c r="A11" s="116">
        <v>2019</v>
      </c>
      <c r="B11" s="83">
        <v>16.8</v>
      </c>
      <c r="C11" s="83">
        <v>19.899999999999999</v>
      </c>
      <c r="D11" s="83">
        <v>35.4</v>
      </c>
      <c r="E11" s="84">
        <v>14.2</v>
      </c>
      <c r="F11" s="90">
        <v>1</v>
      </c>
      <c r="G11" s="85">
        <v>1979.9</v>
      </c>
      <c r="H11" s="378">
        <v>70</v>
      </c>
      <c r="I11" s="378">
        <v>10</v>
      </c>
      <c r="J11" s="85">
        <v>1016.5</v>
      </c>
      <c r="K11" s="211">
        <v>10.9</v>
      </c>
      <c r="L11" s="85">
        <v>6.2</v>
      </c>
      <c r="M11" s="170">
        <v>1909.9</v>
      </c>
      <c r="N11" s="83">
        <v>0</v>
      </c>
      <c r="O11" s="85">
        <v>3</v>
      </c>
      <c r="P11" s="83">
        <v>17.399999999999999</v>
      </c>
      <c r="Q11" s="83">
        <v>30.4</v>
      </c>
      <c r="R11" s="127">
        <v>2019</v>
      </c>
    </row>
    <row r="12" spans="1:18" s="17" customFormat="1" ht="21.6" customHeight="1">
      <c r="A12" s="116">
        <v>2020</v>
      </c>
      <c r="B12" s="83">
        <v>16.7</v>
      </c>
      <c r="C12" s="83">
        <v>20</v>
      </c>
      <c r="D12" s="83">
        <v>36.299999999999997</v>
      </c>
      <c r="E12" s="84">
        <v>14</v>
      </c>
      <c r="F12" s="90">
        <v>-1.4</v>
      </c>
      <c r="G12" s="85">
        <v>1389.5</v>
      </c>
      <c r="H12" s="378">
        <v>69.2</v>
      </c>
      <c r="I12" s="378">
        <v>16</v>
      </c>
      <c r="J12" s="85">
        <v>1016.9</v>
      </c>
      <c r="K12" s="211">
        <v>10.7</v>
      </c>
      <c r="L12" s="85">
        <v>6.1</v>
      </c>
      <c r="M12" s="170">
        <v>1890.3</v>
      </c>
      <c r="N12" s="83">
        <v>2.1</v>
      </c>
      <c r="O12" s="85">
        <v>3.1</v>
      </c>
      <c r="P12" s="83">
        <v>25</v>
      </c>
      <c r="Q12" s="83">
        <v>37.1</v>
      </c>
      <c r="R12" s="127">
        <v>2020</v>
      </c>
    </row>
    <row r="13" spans="1:18" s="17" customFormat="1" ht="21.6" customHeight="1">
      <c r="A13" s="238">
        <v>2021</v>
      </c>
      <c r="B13" s="215">
        <v>17.5</v>
      </c>
      <c r="C13" s="215">
        <v>21</v>
      </c>
      <c r="D13" s="215">
        <v>34.200000000000003</v>
      </c>
      <c r="E13" s="233">
        <v>14.6</v>
      </c>
      <c r="F13" s="256">
        <v>-3.1</v>
      </c>
      <c r="G13" s="216">
        <v>1627.7</v>
      </c>
      <c r="H13" s="379">
        <v>71</v>
      </c>
      <c r="I13" s="379">
        <v>12</v>
      </c>
      <c r="J13" s="216">
        <v>1016.6</v>
      </c>
      <c r="K13" s="239">
        <v>11.7</v>
      </c>
      <c r="L13" s="216">
        <v>6.2</v>
      </c>
      <c r="M13" s="240">
        <v>1965.3</v>
      </c>
      <c r="N13" s="215">
        <v>6.5</v>
      </c>
      <c r="O13" s="216">
        <v>3.3</v>
      </c>
      <c r="P13" s="215">
        <v>15.3</v>
      </c>
      <c r="Q13" s="215">
        <v>25.2</v>
      </c>
      <c r="R13" s="241">
        <v>2021</v>
      </c>
    </row>
    <row r="14" spans="1:18" s="16" customFormat="1" ht="21.6" customHeight="1">
      <c r="A14" s="116" t="s">
        <v>109</v>
      </c>
      <c r="B14" s="83">
        <v>6.8</v>
      </c>
      <c r="C14" s="83">
        <v>9.8000000000000007</v>
      </c>
      <c r="D14" s="83">
        <v>18.2</v>
      </c>
      <c r="E14" s="84">
        <v>3.9</v>
      </c>
      <c r="F14" s="90">
        <v>-3.1</v>
      </c>
      <c r="G14" s="85">
        <v>116.6</v>
      </c>
      <c r="H14" s="378">
        <v>65</v>
      </c>
      <c r="I14" s="378">
        <v>37</v>
      </c>
      <c r="J14" s="85">
        <v>1024.5</v>
      </c>
      <c r="K14" s="211">
        <v>0.3</v>
      </c>
      <c r="L14" s="85">
        <v>6.9</v>
      </c>
      <c r="M14" s="170">
        <v>96.5</v>
      </c>
      <c r="N14" s="83">
        <v>6.5</v>
      </c>
      <c r="O14" s="85">
        <v>3.9</v>
      </c>
      <c r="P14" s="83">
        <v>12.2</v>
      </c>
      <c r="Q14" s="83">
        <v>23.4</v>
      </c>
      <c r="R14" s="127" t="s">
        <v>110</v>
      </c>
    </row>
    <row r="15" spans="1:18" s="16" customFormat="1" ht="21.6" customHeight="1">
      <c r="A15" s="116" t="s">
        <v>111</v>
      </c>
      <c r="B15" s="83">
        <v>9.4</v>
      </c>
      <c r="C15" s="83">
        <v>12.8</v>
      </c>
      <c r="D15" s="83">
        <v>23.7</v>
      </c>
      <c r="E15" s="84">
        <v>6.4</v>
      </c>
      <c r="F15" s="90">
        <v>-1.2</v>
      </c>
      <c r="G15" s="85">
        <v>52.8</v>
      </c>
      <c r="H15" s="378">
        <v>62</v>
      </c>
      <c r="I15" s="378">
        <v>22</v>
      </c>
      <c r="J15" s="85">
        <v>1021.9</v>
      </c>
      <c r="K15" s="211">
        <v>1.9</v>
      </c>
      <c r="L15" s="85">
        <v>5.7</v>
      </c>
      <c r="M15" s="170">
        <v>141.19999999999999</v>
      </c>
      <c r="N15" s="83">
        <v>1.6</v>
      </c>
      <c r="O15" s="85">
        <v>3.9</v>
      </c>
      <c r="P15" s="83">
        <v>11.3</v>
      </c>
      <c r="Q15" s="83">
        <v>22.2</v>
      </c>
      <c r="R15" s="127" t="s">
        <v>112</v>
      </c>
    </row>
    <row r="16" spans="1:18" s="16" customFormat="1" ht="21.6" customHeight="1">
      <c r="A16" s="116" t="s">
        <v>113</v>
      </c>
      <c r="B16" s="83">
        <v>12.5</v>
      </c>
      <c r="C16" s="83">
        <v>16.100000000000001</v>
      </c>
      <c r="D16" s="83">
        <v>21.9</v>
      </c>
      <c r="E16" s="84">
        <v>9.3000000000000007</v>
      </c>
      <c r="F16" s="90">
        <v>4.8</v>
      </c>
      <c r="G16" s="85">
        <v>81.099999999999994</v>
      </c>
      <c r="H16" s="378">
        <v>68</v>
      </c>
      <c r="I16" s="378">
        <v>14</v>
      </c>
      <c r="J16" s="85">
        <v>1019.8</v>
      </c>
      <c r="K16" s="211">
        <v>6.4</v>
      </c>
      <c r="L16" s="85">
        <v>5.9</v>
      </c>
      <c r="M16" s="170">
        <v>177</v>
      </c>
      <c r="N16" s="83">
        <v>0</v>
      </c>
      <c r="O16" s="85">
        <v>3.1</v>
      </c>
      <c r="P16" s="83">
        <v>10.5</v>
      </c>
      <c r="Q16" s="83">
        <v>17.8</v>
      </c>
      <c r="R16" s="127" t="s">
        <v>315</v>
      </c>
    </row>
    <row r="17" spans="1:18" s="16" customFormat="1" ht="21.6" customHeight="1">
      <c r="A17" s="116" t="s">
        <v>115</v>
      </c>
      <c r="B17" s="83">
        <v>15.4</v>
      </c>
      <c r="C17" s="83">
        <v>19.2</v>
      </c>
      <c r="D17" s="83">
        <v>25.9</v>
      </c>
      <c r="E17" s="84">
        <v>12.2</v>
      </c>
      <c r="F17" s="90">
        <v>8.1999999999999993</v>
      </c>
      <c r="G17" s="85">
        <v>58.8</v>
      </c>
      <c r="H17" s="378">
        <v>63</v>
      </c>
      <c r="I17" s="378">
        <v>12</v>
      </c>
      <c r="J17" s="85">
        <v>1018.7</v>
      </c>
      <c r="K17" s="211">
        <v>7.8</v>
      </c>
      <c r="L17" s="85">
        <v>5.5</v>
      </c>
      <c r="M17" s="170">
        <v>216.7</v>
      </c>
      <c r="N17" s="83">
        <v>0</v>
      </c>
      <c r="O17" s="85">
        <v>3.2</v>
      </c>
      <c r="P17" s="83">
        <v>10.7</v>
      </c>
      <c r="Q17" s="83">
        <v>22.9</v>
      </c>
      <c r="R17" s="127" t="s">
        <v>116</v>
      </c>
    </row>
    <row r="18" spans="1:18" s="16" customFormat="1" ht="21.6" customHeight="1">
      <c r="A18" s="116" t="s">
        <v>117</v>
      </c>
      <c r="B18" s="83">
        <v>19</v>
      </c>
      <c r="C18" s="83">
        <v>23.5</v>
      </c>
      <c r="D18" s="83">
        <v>30.9</v>
      </c>
      <c r="E18" s="84">
        <v>15.6</v>
      </c>
      <c r="F18" s="90">
        <v>9.4</v>
      </c>
      <c r="G18" s="85">
        <v>100.7</v>
      </c>
      <c r="H18" s="378">
        <v>68</v>
      </c>
      <c r="I18" s="378">
        <v>13</v>
      </c>
      <c r="J18" s="85">
        <v>1010.4</v>
      </c>
      <c r="K18" s="211">
        <v>12.5</v>
      </c>
      <c r="L18" s="85">
        <v>5.8</v>
      </c>
      <c r="M18" s="170">
        <v>231.5</v>
      </c>
      <c r="N18" s="83">
        <v>0</v>
      </c>
      <c r="O18" s="85">
        <v>3</v>
      </c>
      <c r="P18" s="83">
        <v>10.9</v>
      </c>
      <c r="Q18" s="83">
        <v>19.100000000000001</v>
      </c>
      <c r="R18" s="127" t="s">
        <v>118</v>
      </c>
    </row>
    <row r="19" spans="1:18" s="16" customFormat="1" ht="21.6" customHeight="1">
      <c r="A19" s="116" t="s">
        <v>119</v>
      </c>
      <c r="B19" s="83">
        <v>23.4</v>
      </c>
      <c r="C19" s="83">
        <v>27</v>
      </c>
      <c r="D19" s="83">
        <v>31.5</v>
      </c>
      <c r="E19" s="84">
        <v>20.8</v>
      </c>
      <c r="F19" s="90">
        <v>18.399999999999999</v>
      </c>
      <c r="G19" s="85">
        <v>122.4</v>
      </c>
      <c r="H19" s="378">
        <v>75</v>
      </c>
      <c r="I19" s="378">
        <v>28</v>
      </c>
      <c r="J19" s="85">
        <v>1007.9</v>
      </c>
      <c r="K19" s="211">
        <v>18.5</v>
      </c>
      <c r="L19" s="85">
        <v>6.7</v>
      </c>
      <c r="M19" s="170">
        <v>200.1</v>
      </c>
      <c r="N19" s="83">
        <v>0</v>
      </c>
      <c r="O19" s="85">
        <v>2.4</v>
      </c>
      <c r="P19" s="83">
        <v>7.6</v>
      </c>
      <c r="Q19" s="83">
        <v>14.4</v>
      </c>
      <c r="R19" s="127" t="s">
        <v>120</v>
      </c>
    </row>
    <row r="20" spans="1:18" s="16" customFormat="1" ht="21.6" customHeight="1">
      <c r="A20" s="116" t="s">
        <v>121</v>
      </c>
      <c r="B20" s="83">
        <v>27.8</v>
      </c>
      <c r="C20" s="83">
        <v>31.1</v>
      </c>
      <c r="D20" s="83">
        <v>34.200000000000003</v>
      </c>
      <c r="E20" s="84">
        <v>25.5</v>
      </c>
      <c r="F20" s="90">
        <v>22.7</v>
      </c>
      <c r="G20" s="85">
        <v>247.1</v>
      </c>
      <c r="H20" s="378">
        <v>78</v>
      </c>
      <c r="I20" s="378">
        <v>45</v>
      </c>
      <c r="J20" s="85">
        <v>1007.9</v>
      </c>
      <c r="K20" s="211">
        <v>23.3</v>
      </c>
      <c r="L20" s="85">
        <v>7.3</v>
      </c>
      <c r="M20" s="170">
        <v>171.5</v>
      </c>
      <c r="N20" s="83">
        <v>0</v>
      </c>
      <c r="O20" s="85">
        <v>3.1</v>
      </c>
      <c r="P20" s="83">
        <v>10.7</v>
      </c>
      <c r="Q20" s="83">
        <v>20.3</v>
      </c>
      <c r="R20" s="127" t="s">
        <v>122</v>
      </c>
    </row>
    <row r="21" spans="1:18" s="16" customFormat="1" ht="21.6" customHeight="1">
      <c r="A21" s="116" t="s">
        <v>123</v>
      </c>
      <c r="B21" s="83">
        <v>27.3</v>
      </c>
      <c r="C21" s="83">
        <v>30.3</v>
      </c>
      <c r="D21" s="83">
        <v>33.799999999999997</v>
      </c>
      <c r="E21" s="84">
        <v>25</v>
      </c>
      <c r="F21" s="90">
        <v>22.2</v>
      </c>
      <c r="G21" s="85">
        <v>227.8</v>
      </c>
      <c r="H21" s="378">
        <v>79</v>
      </c>
      <c r="I21" s="378">
        <v>49</v>
      </c>
      <c r="J21" s="85">
        <v>1008.3</v>
      </c>
      <c r="K21" s="211">
        <v>23.1</v>
      </c>
      <c r="L21" s="85">
        <v>6.6</v>
      </c>
      <c r="M21" s="170">
        <v>170.5</v>
      </c>
      <c r="N21" s="83">
        <v>0</v>
      </c>
      <c r="O21" s="85">
        <v>2.5</v>
      </c>
      <c r="P21" s="83">
        <v>10.5</v>
      </c>
      <c r="Q21" s="83">
        <v>22.9</v>
      </c>
      <c r="R21" s="127" t="s">
        <v>124</v>
      </c>
    </row>
    <row r="22" spans="1:18" s="16" customFormat="1" ht="21.6" customHeight="1">
      <c r="A22" s="116" t="s">
        <v>125</v>
      </c>
      <c r="B22" s="83">
        <v>24.9</v>
      </c>
      <c r="C22" s="83">
        <v>28</v>
      </c>
      <c r="D22" s="83">
        <v>33.299999999999997</v>
      </c>
      <c r="E22" s="84">
        <v>22.5</v>
      </c>
      <c r="F22" s="90">
        <v>19</v>
      </c>
      <c r="G22" s="85">
        <v>493.1</v>
      </c>
      <c r="H22" s="378">
        <v>84</v>
      </c>
      <c r="I22" s="378">
        <v>54</v>
      </c>
      <c r="J22" s="85">
        <v>1012.4</v>
      </c>
      <c r="K22" s="211">
        <v>21.8</v>
      </c>
      <c r="L22" s="85">
        <v>7</v>
      </c>
      <c r="M22" s="170">
        <v>129.30000000000001</v>
      </c>
      <c r="N22" s="83">
        <v>0</v>
      </c>
      <c r="O22" s="85">
        <v>3.4</v>
      </c>
      <c r="P22" s="83">
        <v>15.3</v>
      </c>
      <c r="Q22" s="83">
        <v>24.2</v>
      </c>
      <c r="R22" s="127" t="s">
        <v>126</v>
      </c>
    </row>
    <row r="23" spans="1:18" s="16" customFormat="1" ht="21.6" customHeight="1">
      <c r="A23" s="116" t="s">
        <v>127</v>
      </c>
      <c r="B23" s="83">
        <v>20.100000000000001</v>
      </c>
      <c r="C23" s="83">
        <v>23.8</v>
      </c>
      <c r="D23" s="83">
        <v>31.8</v>
      </c>
      <c r="E23" s="84">
        <v>17.100000000000001</v>
      </c>
      <c r="F23" s="90">
        <v>9</v>
      </c>
      <c r="G23" s="85">
        <v>32.1</v>
      </c>
      <c r="H23" s="378">
        <v>73</v>
      </c>
      <c r="I23" s="378">
        <v>39</v>
      </c>
      <c r="J23" s="85">
        <v>1020.8</v>
      </c>
      <c r="K23" s="211">
        <v>14.8</v>
      </c>
      <c r="L23" s="85">
        <v>4.8</v>
      </c>
      <c r="M23" s="170">
        <v>193.9</v>
      </c>
      <c r="N23" s="83">
        <v>0</v>
      </c>
      <c r="O23" s="85">
        <v>2.9</v>
      </c>
      <c r="P23" s="83">
        <v>10.5</v>
      </c>
      <c r="Q23" s="83">
        <v>16.7</v>
      </c>
      <c r="R23" s="127" t="s">
        <v>128</v>
      </c>
    </row>
    <row r="24" spans="1:18" s="16" customFormat="1" ht="21.6" customHeight="1">
      <c r="A24" s="116" t="s">
        <v>129</v>
      </c>
      <c r="B24" s="83">
        <v>14</v>
      </c>
      <c r="C24" s="83">
        <v>18.100000000000001</v>
      </c>
      <c r="D24" s="83">
        <v>23.2</v>
      </c>
      <c r="E24" s="84">
        <v>10.9</v>
      </c>
      <c r="F24" s="90">
        <v>7</v>
      </c>
      <c r="G24" s="85">
        <v>63.8</v>
      </c>
      <c r="H24" s="378">
        <v>66</v>
      </c>
      <c r="I24" s="378">
        <v>36</v>
      </c>
      <c r="J24" s="85">
        <v>1020.9</v>
      </c>
      <c r="K24" s="211">
        <v>7.5</v>
      </c>
      <c r="L24" s="85">
        <v>5.3</v>
      </c>
      <c r="M24" s="170">
        <v>151.19999999999999</v>
      </c>
      <c r="N24" s="83">
        <v>0</v>
      </c>
      <c r="O24" s="85">
        <v>3.7</v>
      </c>
      <c r="P24" s="83">
        <v>12.6</v>
      </c>
      <c r="Q24" s="83">
        <v>22.5</v>
      </c>
      <c r="R24" s="127" t="s">
        <v>130</v>
      </c>
    </row>
    <row r="25" spans="1:18" s="16" customFormat="1" ht="21.6" customHeight="1">
      <c r="A25" s="242" t="s">
        <v>131</v>
      </c>
      <c r="B25" s="235">
        <v>8.9</v>
      </c>
      <c r="C25" s="235">
        <v>12.2</v>
      </c>
      <c r="D25" s="235">
        <v>17.399999999999999</v>
      </c>
      <c r="E25" s="235">
        <v>6.3</v>
      </c>
      <c r="F25" s="236">
        <v>-0.5</v>
      </c>
      <c r="G25" s="237">
        <v>31.4</v>
      </c>
      <c r="H25" s="382">
        <v>66</v>
      </c>
      <c r="I25" s="382">
        <v>30</v>
      </c>
      <c r="J25" s="237">
        <v>1025.7</v>
      </c>
      <c r="K25" s="417">
        <v>2.8</v>
      </c>
      <c r="L25" s="237">
        <v>6.4</v>
      </c>
      <c r="M25" s="418">
        <v>85.9</v>
      </c>
      <c r="N25" s="235">
        <v>4.4000000000000004</v>
      </c>
      <c r="O25" s="237">
        <v>4.2</v>
      </c>
      <c r="P25" s="235">
        <v>14</v>
      </c>
      <c r="Q25" s="235">
        <v>25.2</v>
      </c>
      <c r="R25" s="244" t="s">
        <v>132</v>
      </c>
    </row>
    <row r="26" spans="1:18" s="16" customFormat="1" ht="5.65" customHeight="1">
      <c r="A26" s="294"/>
      <c r="B26" s="83"/>
      <c r="C26" s="83"/>
      <c r="D26" s="83"/>
      <c r="E26" s="83"/>
      <c r="F26" s="90"/>
      <c r="G26" s="85"/>
      <c r="H26" s="419"/>
      <c r="I26" s="419"/>
      <c r="J26" s="85"/>
      <c r="K26" s="90"/>
      <c r="L26" s="83"/>
      <c r="M26" s="83"/>
      <c r="N26" s="83"/>
      <c r="O26" s="83"/>
      <c r="P26" s="83"/>
      <c r="Q26" s="83"/>
      <c r="R26" s="294"/>
    </row>
    <row r="27" spans="1:18" s="33" customFormat="1" ht="14.1" customHeight="1">
      <c r="A27" s="393" t="s">
        <v>265</v>
      </c>
      <c r="B27" s="134"/>
      <c r="C27" s="79"/>
      <c r="D27" s="79"/>
      <c r="E27" s="79"/>
      <c r="F27" s="79"/>
      <c r="G27" s="79"/>
      <c r="H27" s="420"/>
      <c r="I27" s="420"/>
      <c r="J27" s="79"/>
      <c r="K27" s="79"/>
      <c r="L27" s="79"/>
      <c r="M27" s="79"/>
      <c r="N27" s="79"/>
      <c r="O27" s="481" t="s">
        <v>183</v>
      </c>
      <c r="P27" s="481"/>
      <c r="Q27" s="481"/>
      <c r="R27" s="481"/>
    </row>
    <row r="28" spans="1:18" s="32" customFormat="1" ht="14.1" customHeight="1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</row>
    <row r="29" spans="1:18" s="32" customFormat="1" ht="14.1" customHeight="1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32"/>
      <c r="Q29" s="109"/>
      <c r="R29" s="109"/>
    </row>
    <row r="30" spans="1:18" s="32" customFormat="1" ht="14.1" customHeight="1">
      <c r="P30" s="34"/>
    </row>
    <row r="31" spans="1:18">
      <c r="P31" s="14"/>
    </row>
    <row r="32" spans="1:18">
      <c r="P32" s="14"/>
    </row>
    <row r="33" spans="16:16">
      <c r="P33" s="14"/>
    </row>
    <row r="34" spans="16:16">
      <c r="P34" s="14"/>
    </row>
    <row r="35" spans="16:16">
      <c r="P35" s="14"/>
    </row>
    <row r="36" spans="16:16">
      <c r="P36" s="14"/>
    </row>
    <row r="37" spans="16:16">
      <c r="P37" s="14"/>
    </row>
    <row r="38" spans="16:16">
      <c r="P38" s="14"/>
    </row>
    <row r="39" spans="16:16">
      <c r="P39" s="14"/>
    </row>
    <row r="40" spans="16:16">
      <c r="P40" s="14"/>
    </row>
    <row r="41" spans="16:16">
      <c r="P41" s="14"/>
    </row>
    <row r="42" spans="16:16">
      <c r="P42" s="14"/>
    </row>
    <row r="43" spans="16:16">
      <c r="P43" s="14"/>
    </row>
    <row r="44" spans="16:16">
      <c r="P44" s="14"/>
    </row>
    <row r="45" spans="16:16">
      <c r="P45" s="14"/>
    </row>
    <row r="46" spans="16:16">
      <c r="P46" s="14"/>
    </row>
    <row r="47" spans="16:16">
      <c r="P47" s="14"/>
    </row>
    <row r="48" spans="16:16">
      <c r="P48" s="14"/>
    </row>
    <row r="49" spans="16:16">
      <c r="P49" s="14"/>
    </row>
    <row r="50" spans="16:16">
      <c r="P50" s="14"/>
    </row>
    <row r="51" spans="16:16">
      <c r="P51" s="14"/>
    </row>
    <row r="52" spans="16:16">
      <c r="P52" s="14"/>
    </row>
    <row r="53" spans="16:16">
      <c r="P53" s="14"/>
    </row>
    <row r="54" spans="16:16">
      <c r="P54" s="14"/>
    </row>
    <row r="55" spans="16:16">
      <c r="P55" s="14"/>
    </row>
    <row r="56" spans="16:16">
      <c r="P56" s="14"/>
    </row>
    <row r="57" spans="16:16">
      <c r="P57" s="14"/>
    </row>
    <row r="58" spans="16:16">
      <c r="P58" s="14"/>
    </row>
    <row r="59" spans="16:16">
      <c r="P59" s="14"/>
    </row>
    <row r="60" spans="16:16">
      <c r="P60" s="14"/>
    </row>
    <row r="61" spans="16:16">
      <c r="P61" s="14"/>
    </row>
    <row r="62" spans="16:16">
      <c r="P62" s="14"/>
    </row>
    <row r="63" spans="16:16">
      <c r="P63" s="14"/>
    </row>
    <row r="64" spans="16:16">
      <c r="P64" s="14"/>
    </row>
    <row r="65" spans="16:16">
      <c r="P65" s="14"/>
    </row>
    <row r="66" spans="16:16">
      <c r="P66" s="14"/>
    </row>
    <row r="67" spans="16:16">
      <c r="P67" s="14"/>
    </row>
    <row r="68" spans="16:16">
      <c r="P68" s="14"/>
    </row>
    <row r="69" spans="16:16">
      <c r="P69" s="14"/>
    </row>
    <row r="70" spans="16:16">
      <c r="P70" s="14"/>
    </row>
    <row r="71" spans="16:16">
      <c r="P71" s="14"/>
    </row>
    <row r="72" spans="16:16">
      <c r="P72" s="14"/>
    </row>
    <row r="73" spans="16:16">
      <c r="P73" s="14"/>
    </row>
    <row r="74" spans="16:16">
      <c r="P74" s="14"/>
    </row>
    <row r="75" spans="16:16">
      <c r="P75" s="14"/>
    </row>
    <row r="76" spans="16:16">
      <c r="P76" s="14"/>
    </row>
    <row r="77" spans="16:16">
      <c r="P77" s="14"/>
    </row>
    <row r="78" spans="16:16">
      <c r="P78" s="14"/>
    </row>
    <row r="79" spans="16:16">
      <c r="P79" s="14"/>
    </row>
    <row r="80" spans="16:16">
      <c r="P80" s="14"/>
    </row>
    <row r="81" spans="16:16">
      <c r="P81" s="14"/>
    </row>
    <row r="82" spans="16:16">
      <c r="P82" s="14"/>
    </row>
    <row r="83" spans="16:16">
      <c r="P83" s="14"/>
    </row>
    <row r="84" spans="16:16">
      <c r="P84" s="14"/>
    </row>
    <row r="85" spans="16:16">
      <c r="P85" s="14"/>
    </row>
    <row r="86" spans="16:16">
      <c r="P86" s="14"/>
    </row>
    <row r="87" spans="16:16">
      <c r="P87" s="14"/>
    </row>
    <row r="88" spans="16:16">
      <c r="P88" s="14"/>
    </row>
    <row r="89" spans="16:16">
      <c r="P89" s="14"/>
    </row>
    <row r="90" spans="16:16">
      <c r="P90" s="14"/>
    </row>
    <row r="91" spans="16:16">
      <c r="P91" s="14"/>
    </row>
  </sheetData>
  <mergeCells count="10">
    <mergeCell ref="A1:I1"/>
    <mergeCell ref="J1:R1"/>
    <mergeCell ref="A3:C3"/>
    <mergeCell ref="O27:R27"/>
    <mergeCell ref="Q3:R3"/>
    <mergeCell ref="B4:F4"/>
    <mergeCell ref="H4:I4"/>
    <mergeCell ref="O4:Q4"/>
    <mergeCell ref="A4:A7"/>
    <mergeCell ref="R4:R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9"/>
  <sheetViews>
    <sheetView view="pageBreakPreview" zoomScaleNormal="100" zoomScaleSheetLayoutView="100" workbookViewId="0">
      <selection activeCell="G13" sqref="G13"/>
    </sheetView>
  </sheetViews>
  <sheetFormatPr defaultColWidth="8.77734375" defaultRowHeight="14.25"/>
  <cols>
    <col min="1" max="1" width="7.88671875" style="9" customWidth="1"/>
    <col min="2" max="6" width="7.21875" style="9" customWidth="1"/>
    <col min="7" max="7" width="9.5546875" style="9" customWidth="1"/>
    <col min="8" max="9" width="7.21875" style="9" customWidth="1"/>
    <col min="10" max="11" width="8.6640625" style="9" customWidth="1"/>
    <col min="12" max="13" width="7" style="9" customWidth="1"/>
    <col min="14" max="14" width="7.88671875" style="9" customWidth="1"/>
    <col min="15" max="17" width="7" style="9" customWidth="1"/>
    <col min="18" max="18" width="7.6640625" style="9" customWidth="1"/>
    <col min="19" max="16384" width="8.77734375" style="9"/>
  </cols>
  <sheetData>
    <row r="1" spans="1:18" ht="32.450000000000003" customHeight="1">
      <c r="A1" s="450" t="s">
        <v>273</v>
      </c>
      <c r="B1" s="450"/>
      <c r="C1" s="450"/>
      <c r="D1" s="450"/>
      <c r="E1" s="450"/>
      <c r="F1" s="450"/>
      <c r="G1" s="450"/>
      <c r="H1" s="450"/>
      <c r="I1" s="450"/>
      <c r="J1" s="486" t="s">
        <v>311</v>
      </c>
      <c r="K1" s="486"/>
      <c r="L1" s="486"/>
      <c r="M1" s="486"/>
      <c r="N1" s="486"/>
      <c r="O1" s="486"/>
      <c r="P1" s="486"/>
      <c r="Q1" s="487"/>
      <c r="R1" s="487"/>
    </row>
    <row r="2" spans="1:18" s="3" customFormat="1" ht="6.95" customHeight="1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s="12" customFormat="1" ht="21.2" customHeight="1">
      <c r="A3" s="480" t="s">
        <v>256</v>
      </c>
      <c r="B3" s="480"/>
      <c r="C3" s="480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288" t="s">
        <v>3</v>
      </c>
      <c r="P3" s="482" t="s">
        <v>187</v>
      </c>
      <c r="Q3" s="482"/>
      <c r="R3" s="482"/>
    </row>
    <row r="4" spans="1:18" s="3" customFormat="1" ht="28.35" customHeight="1">
      <c r="A4" s="454" t="s">
        <v>83</v>
      </c>
      <c r="B4" s="483" t="s">
        <v>149</v>
      </c>
      <c r="C4" s="484"/>
      <c r="D4" s="484"/>
      <c r="E4" s="484"/>
      <c r="F4" s="485"/>
      <c r="G4" s="287" t="s">
        <v>188</v>
      </c>
      <c r="H4" s="483" t="s">
        <v>189</v>
      </c>
      <c r="I4" s="484"/>
      <c r="J4" s="398" t="s">
        <v>152</v>
      </c>
      <c r="K4" s="287" t="s">
        <v>153</v>
      </c>
      <c r="L4" s="128" t="s">
        <v>154</v>
      </c>
      <c r="M4" s="128" t="s">
        <v>155</v>
      </c>
      <c r="N4" s="86" t="s">
        <v>156</v>
      </c>
      <c r="O4" s="478" t="s">
        <v>157</v>
      </c>
      <c r="P4" s="437"/>
      <c r="Q4" s="437"/>
      <c r="R4" s="444" t="s">
        <v>93</v>
      </c>
    </row>
    <row r="5" spans="1:18" s="3" customFormat="1" ht="28.35" customHeight="1">
      <c r="A5" s="459"/>
      <c r="B5" s="58" t="s">
        <v>190</v>
      </c>
      <c r="C5" s="58" t="s">
        <v>191</v>
      </c>
      <c r="D5" s="58" t="s">
        <v>192</v>
      </c>
      <c r="E5" s="58" t="s">
        <v>193</v>
      </c>
      <c r="F5" s="58" t="s">
        <v>194</v>
      </c>
      <c r="G5" s="88"/>
      <c r="H5" s="58" t="s">
        <v>190</v>
      </c>
      <c r="I5" s="87" t="s">
        <v>195</v>
      </c>
      <c r="J5" s="401" t="s">
        <v>164</v>
      </c>
      <c r="K5" s="173" t="s">
        <v>165</v>
      </c>
      <c r="L5" s="173" t="s">
        <v>293</v>
      </c>
      <c r="M5" s="173" t="s">
        <v>166</v>
      </c>
      <c r="N5" s="173" t="s">
        <v>167</v>
      </c>
      <c r="O5" s="172" t="s">
        <v>168</v>
      </c>
      <c r="P5" s="130" t="s">
        <v>169</v>
      </c>
      <c r="Q5" s="130" t="s">
        <v>170</v>
      </c>
      <c r="R5" s="445"/>
    </row>
    <row r="6" spans="1:18" s="1" customFormat="1" ht="14.1" customHeight="1">
      <c r="A6" s="459"/>
      <c r="B6" s="217"/>
      <c r="C6" s="185" t="s">
        <v>171</v>
      </c>
      <c r="D6" s="217"/>
      <c r="E6" s="185" t="s">
        <v>171</v>
      </c>
      <c r="F6" s="217"/>
      <c r="G6" s="217"/>
      <c r="H6" s="217"/>
      <c r="I6" s="301"/>
      <c r="J6" s="368" t="s">
        <v>292</v>
      </c>
      <c r="K6" s="217" t="s">
        <v>172</v>
      </c>
      <c r="L6" s="217" t="s">
        <v>180</v>
      </c>
      <c r="M6" s="217" t="s">
        <v>173</v>
      </c>
      <c r="N6" s="217" t="s">
        <v>295</v>
      </c>
      <c r="O6" s="160" t="s">
        <v>249</v>
      </c>
      <c r="P6" s="217" t="s">
        <v>251</v>
      </c>
      <c r="Q6" s="217" t="s">
        <v>251</v>
      </c>
      <c r="R6" s="445"/>
    </row>
    <row r="7" spans="1:18" s="1" customFormat="1" ht="14.1" customHeight="1">
      <c r="A7" s="455"/>
      <c r="B7" s="60" t="s">
        <v>171</v>
      </c>
      <c r="C7" s="60" t="s">
        <v>174</v>
      </c>
      <c r="D7" s="60" t="s">
        <v>175</v>
      </c>
      <c r="E7" s="60" t="s">
        <v>176</v>
      </c>
      <c r="F7" s="60" t="s">
        <v>177</v>
      </c>
      <c r="G7" s="60" t="s">
        <v>1</v>
      </c>
      <c r="H7" s="60" t="s">
        <v>171</v>
      </c>
      <c r="I7" s="406" t="s">
        <v>177</v>
      </c>
      <c r="J7" s="369" t="s">
        <v>178</v>
      </c>
      <c r="K7" s="60" t="s">
        <v>179</v>
      </c>
      <c r="L7" s="60" t="s">
        <v>294</v>
      </c>
      <c r="M7" s="60" t="s">
        <v>181</v>
      </c>
      <c r="N7" s="60" t="s">
        <v>182</v>
      </c>
      <c r="O7" s="59" t="s">
        <v>250</v>
      </c>
      <c r="P7" s="60" t="s">
        <v>250</v>
      </c>
      <c r="Q7" s="177" t="s">
        <v>252</v>
      </c>
      <c r="R7" s="446"/>
    </row>
    <row r="8" spans="1:18" s="3" customFormat="1" ht="21.6" customHeight="1">
      <c r="A8" s="116">
        <v>2016</v>
      </c>
      <c r="B8" s="83">
        <v>17</v>
      </c>
      <c r="C8" s="83">
        <v>20.100000000000001</v>
      </c>
      <c r="D8" s="83">
        <v>33.200000000000003</v>
      </c>
      <c r="E8" s="83">
        <v>14.3</v>
      </c>
      <c r="F8" s="90">
        <v>-6.4</v>
      </c>
      <c r="G8" s="83">
        <v>2204.5</v>
      </c>
      <c r="H8" s="378">
        <v>76</v>
      </c>
      <c r="I8" s="378">
        <v>8</v>
      </c>
      <c r="J8" s="83">
        <v>1015.6</v>
      </c>
      <c r="K8" s="90">
        <v>12.3</v>
      </c>
      <c r="L8" s="83">
        <v>0</v>
      </c>
      <c r="M8" s="174">
        <v>1976</v>
      </c>
      <c r="N8" s="83">
        <v>0</v>
      </c>
      <c r="O8" s="83">
        <v>1.7</v>
      </c>
      <c r="P8" s="83">
        <v>12.6</v>
      </c>
      <c r="Q8" s="83">
        <v>22.3</v>
      </c>
      <c r="R8" s="127">
        <v>2016</v>
      </c>
    </row>
    <row r="9" spans="1:18" s="5" customFormat="1" ht="21.6" customHeight="1">
      <c r="A9" s="116">
        <v>2017</v>
      </c>
      <c r="B9" s="85">
        <v>17</v>
      </c>
      <c r="C9" s="85">
        <v>20.3</v>
      </c>
      <c r="D9" s="83">
        <v>35.799999999999997</v>
      </c>
      <c r="E9" s="85">
        <v>14</v>
      </c>
      <c r="F9" s="90">
        <v>-1.6</v>
      </c>
      <c r="G9" s="85">
        <v>1334</v>
      </c>
      <c r="H9" s="381">
        <v>72</v>
      </c>
      <c r="I9" s="378">
        <v>7</v>
      </c>
      <c r="J9" s="85">
        <v>1015.9</v>
      </c>
      <c r="K9" s="211">
        <v>11.5</v>
      </c>
      <c r="L9" s="85">
        <v>0</v>
      </c>
      <c r="M9" s="170">
        <v>2323.8000000000002</v>
      </c>
      <c r="N9" s="83">
        <v>0</v>
      </c>
      <c r="O9" s="85">
        <v>1.8</v>
      </c>
      <c r="P9" s="83">
        <v>8.9</v>
      </c>
      <c r="Q9" s="83">
        <v>15.9</v>
      </c>
      <c r="R9" s="127">
        <v>2017</v>
      </c>
    </row>
    <row r="10" spans="1:18" s="5" customFormat="1" ht="21.6" customHeight="1">
      <c r="A10" s="116">
        <v>2018</v>
      </c>
      <c r="B10" s="85">
        <v>16.7</v>
      </c>
      <c r="C10" s="85">
        <v>20</v>
      </c>
      <c r="D10" s="83">
        <v>33.5</v>
      </c>
      <c r="E10" s="85">
        <v>13.9</v>
      </c>
      <c r="F10" s="90">
        <v>-3</v>
      </c>
      <c r="G10" s="85">
        <v>2166.1999999999998</v>
      </c>
      <c r="H10" s="381">
        <v>79</v>
      </c>
      <c r="I10" s="378">
        <v>2</v>
      </c>
      <c r="J10" s="85">
        <v>1015.6</v>
      </c>
      <c r="K10" s="211">
        <v>12.7</v>
      </c>
      <c r="L10" s="85">
        <v>0</v>
      </c>
      <c r="M10" s="170">
        <v>2022.9</v>
      </c>
      <c r="N10" s="83">
        <v>0</v>
      </c>
      <c r="O10" s="85">
        <v>1.8</v>
      </c>
      <c r="P10" s="83">
        <v>11.9</v>
      </c>
      <c r="Q10" s="83">
        <v>21</v>
      </c>
      <c r="R10" s="127">
        <v>2018</v>
      </c>
    </row>
    <row r="11" spans="1:18" s="16" customFormat="1" ht="21.6" customHeight="1">
      <c r="A11" s="116">
        <v>2019</v>
      </c>
      <c r="B11" s="83">
        <v>17.3</v>
      </c>
      <c r="C11" s="83">
        <v>20.5</v>
      </c>
      <c r="D11" s="83">
        <v>32.200000000000003</v>
      </c>
      <c r="E11" s="84">
        <v>14.4</v>
      </c>
      <c r="F11" s="90">
        <v>2</v>
      </c>
      <c r="G11" s="85">
        <v>2210.3000000000002</v>
      </c>
      <c r="H11" s="378">
        <v>78</v>
      </c>
      <c r="I11" s="378">
        <v>3</v>
      </c>
      <c r="J11" s="85">
        <v>1015.5</v>
      </c>
      <c r="K11" s="211">
        <v>12.9</v>
      </c>
      <c r="L11" s="85">
        <v>5.9</v>
      </c>
      <c r="M11" s="170">
        <v>2239.9</v>
      </c>
      <c r="N11" s="83">
        <v>0</v>
      </c>
      <c r="O11" s="85">
        <v>1.8</v>
      </c>
      <c r="P11" s="83">
        <v>12.4</v>
      </c>
      <c r="Q11" s="83">
        <v>23.5</v>
      </c>
      <c r="R11" s="127">
        <v>2019</v>
      </c>
    </row>
    <row r="12" spans="1:18" s="16" customFormat="1" ht="21.6" customHeight="1">
      <c r="A12" s="116">
        <v>2020</v>
      </c>
      <c r="B12" s="83">
        <v>16.8</v>
      </c>
      <c r="C12" s="83">
        <v>19.899999999999999</v>
      </c>
      <c r="D12" s="83">
        <v>31.3</v>
      </c>
      <c r="E12" s="84">
        <v>13.9</v>
      </c>
      <c r="F12" s="90">
        <v>-2.1</v>
      </c>
      <c r="G12" s="85">
        <v>2089.6</v>
      </c>
      <c r="H12" s="378">
        <v>78.900000000000006</v>
      </c>
      <c r="I12" s="378">
        <v>9</v>
      </c>
      <c r="J12" s="85">
        <v>1016.2</v>
      </c>
      <c r="K12" s="211">
        <v>12.7</v>
      </c>
      <c r="L12" s="85">
        <v>5.9</v>
      </c>
      <c r="M12" s="170">
        <v>2166.9</v>
      </c>
      <c r="N12" s="83">
        <v>4</v>
      </c>
      <c r="O12" s="85">
        <v>1.7</v>
      </c>
      <c r="P12" s="83">
        <v>12.3</v>
      </c>
      <c r="Q12" s="83">
        <v>23.4</v>
      </c>
      <c r="R12" s="127">
        <v>2020</v>
      </c>
    </row>
    <row r="13" spans="1:18" s="17" customFormat="1" ht="21.6" customHeight="1">
      <c r="A13" s="238">
        <v>2021</v>
      </c>
      <c r="B13" s="215">
        <v>17.5</v>
      </c>
      <c r="C13" s="215">
        <v>20.7</v>
      </c>
      <c r="D13" s="215">
        <v>32.9</v>
      </c>
      <c r="E13" s="233">
        <v>14.7</v>
      </c>
      <c r="F13" s="256">
        <v>-3.4</v>
      </c>
      <c r="G13" s="216">
        <v>2136.1999999999998</v>
      </c>
      <c r="H13" s="379">
        <v>76</v>
      </c>
      <c r="I13" s="379">
        <v>15</v>
      </c>
      <c r="J13" s="216">
        <v>1016</v>
      </c>
      <c r="K13" s="239">
        <v>12.8</v>
      </c>
      <c r="L13" s="216">
        <v>5.9</v>
      </c>
      <c r="M13" s="240">
        <v>2313</v>
      </c>
      <c r="N13" s="215">
        <v>2.5</v>
      </c>
      <c r="O13" s="216">
        <v>1.9</v>
      </c>
      <c r="P13" s="215">
        <v>10.1</v>
      </c>
      <c r="Q13" s="215">
        <v>18.3</v>
      </c>
      <c r="R13" s="241">
        <v>2021</v>
      </c>
    </row>
    <row r="14" spans="1:18" s="5" customFormat="1" ht="21.6" customHeight="1">
      <c r="A14" s="116" t="s">
        <v>109</v>
      </c>
      <c r="B14" s="83">
        <v>7.2</v>
      </c>
      <c r="C14" s="83">
        <v>10.4</v>
      </c>
      <c r="D14" s="83">
        <v>17.100000000000001</v>
      </c>
      <c r="E14" s="83">
        <v>4</v>
      </c>
      <c r="F14" s="90">
        <v>-3.4</v>
      </c>
      <c r="G14" s="83">
        <v>54.6</v>
      </c>
      <c r="H14" s="378">
        <v>70</v>
      </c>
      <c r="I14" s="378">
        <v>32</v>
      </c>
      <c r="J14" s="83">
        <v>1023.5</v>
      </c>
      <c r="K14" s="90">
        <v>1.8</v>
      </c>
      <c r="L14" s="85">
        <v>6</v>
      </c>
      <c r="M14" s="174">
        <v>162.5</v>
      </c>
      <c r="N14" s="83">
        <v>2.5</v>
      </c>
      <c r="O14" s="83">
        <v>1.8</v>
      </c>
      <c r="P14" s="83">
        <v>6.2</v>
      </c>
      <c r="Q14" s="83">
        <v>14.8</v>
      </c>
      <c r="R14" s="127" t="s">
        <v>110</v>
      </c>
    </row>
    <row r="15" spans="1:18" s="5" customFormat="1" ht="21.6" customHeight="1">
      <c r="A15" s="116" t="s">
        <v>111</v>
      </c>
      <c r="B15" s="83">
        <v>10.1</v>
      </c>
      <c r="C15" s="83">
        <v>13.4</v>
      </c>
      <c r="D15" s="83">
        <v>23.6</v>
      </c>
      <c r="E15" s="83">
        <v>6.8</v>
      </c>
      <c r="F15" s="90">
        <v>-2.2999999999999998</v>
      </c>
      <c r="G15" s="83">
        <v>51.2</v>
      </c>
      <c r="H15" s="378">
        <v>70</v>
      </c>
      <c r="I15" s="378">
        <v>30</v>
      </c>
      <c r="J15" s="83">
        <v>1020.7</v>
      </c>
      <c r="K15" s="90">
        <v>4.5999999999999996</v>
      </c>
      <c r="L15" s="85">
        <v>5.0999999999999996</v>
      </c>
      <c r="M15" s="174">
        <v>175.3</v>
      </c>
      <c r="N15" s="83">
        <v>0.9</v>
      </c>
      <c r="O15" s="83">
        <v>2.2000000000000002</v>
      </c>
      <c r="P15" s="83">
        <v>8.5</v>
      </c>
      <c r="Q15" s="83">
        <v>18.3</v>
      </c>
      <c r="R15" s="127" t="s">
        <v>112</v>
      </c>
    </row>
    <row r="16" spans="1:18" s="5" customFormat="1" ht="21.6" customHeight="1">
      <c r="A16" s="116" t="s">
        <v>113</v>
      </c>
      <c r="B16" s="83">
        <v>13.3</v>
      </c>
      <c r="C16" s="83">
        <v>17</v>
      </c>
      <c r="D16" s="83">
        <v>20.9</v>
      </c>
      <c r="E16" s="83">
        <v>9.6999999999999993</v>
      </c>
      <c r="F16" s="90">
        <v>4.7</v>
      </c>
      <c r="G16" s="83">
        <v>156.30000000000001</v>
      </c>
      <c r="H16" s="378">
        <v>75</v>
      </c>
      <c r="I16" s="378">
        <v>23</v>
      </c>
      <c r="J16" s="83">
        <v>1018.9</v>
      </c>
      <c r="K16" s="90">
        <v>8.6</v>
      </c>
      <c r="L16" s="85">
        <v>5.3</v>
      </c>
      <c r="M16" s="174">
        <v>200.6</v>
      </c>
      <c r="N16" s="83">
        <v>0</v>
      </c>
      <c r="O16" s="83">
        <v>1.8</v>
      </c>
      <c r="P16" s="83">
        <v>7</v>
      </c>
      <c r="Q16" s="83">
        <v>13.2</v>
      </c>
      <c r="R16" s="127" t="s">
        <v>114</v>
      </c>
    </row>
    <row r="17" spans="1:18" s="5" customFormat="1" ht="21.6" customHeight="1">
      <c r="A17" s="116" t="s">
        <v>115</v>
      </c>
      <c r="B17" s="83">
        <v>16</v>
      </c>
      <c r="C17" s="83">
        <v>20</v>
      </c>
      <c r="D17" s="83">
        <v>23.7</v>
      </c>
      <c r="E17" s="83">
        <v>12.7</v>
      </c>
      <c r="F17" s="90">
        <v>8.8000000000000007</v>
      </c>
      <c r="G17" s="83">
        <v>182</v>
      </c>
      <c r="H17" s="378">
        <v>68</v>
      </c>
      <c r="I17" s="378">
        <v>19</v>
      </c>
      <c r="J17" s="83">
        <v>1018</v>
      </c>
      <c r="K17" s="90">
        <v>9.4</v>
      </c>
      <c r="L17" s="85">
        <v>5.3</v>
      </c>
      <c r="M17" s="174">
        <v>229.9</v>
      </c>
      <c r="N17" s="83">
        <v>0</v>
      </c>
      <c r="O17" s="83">
        <v>2.1</v>
      </c>
      <c r="P17" s="83">
        <v>6.9</v>
      </c>
      <c r="Q17" s="83">
        <v>13.1</v>
      </c>
      <c r="R17" s="127" t="s">
        <v>116</v>
      </c>
    </row>
    <row r="18" spans="1:18" s="5" customFormat="1" ht="21.6" customHeight="1">
      <c r="A18" s="116" t="s">
        <v>117</v>
      </c>
      <c r="B18" s="83">
        <v>19</v>
      </c>
      <c r="C18" s="83">
        <v>22.7</v>
      </c>
      <c r="D18" s="83">
        <v>27.9</v>
      </c>
      <c r="E18" s="83">
        <v>15.9</v>
      </c>
      <c r="F18" s="90">
        <v>10.8</v>
      </c>
      <c r="G18" s="83">
        <v>159.19999999999999</v>
      </c>
      <c r="H18" s="378">
        <v>77</v>
      </c>
      <c r="I18" s="378">
        <v>15</v>
      </c>
      <c r="J18" s="83">
        <v>1010.2</v>
      </c>
      <c r="K18" s="90">
        <v>14.4</v>
      </c>
      <c r="L18" s="85">
        <v>6.2</v>
      </c>
      <c r="M18" s="174">
        <v>234.4</v>
      </c>
      <c r="N18" s="83">
        <v>0</v>
      </c>
      <c r="O18" s="83">
        <v>1.7</v>
      </c>
      <c r="P18" s="83">
        <v>10.1</v>
      </c>
      <c r="Q18" s="83">
        <v>17</v>
      </c>
      <c r="R18" s="127" t="s">
        <v>118</v>
      </c>
    </row>
    <row r="19" spans="1:18" s="5" customFormat="1" ht="21.6" customHeight="1">
      <c r="A19" s="116" t="s">
        <v>119</v>
      </c>
      <c r="B19" s="83">
        <v>22.8</v>
      </c>
      <c r="C19" s="83">
        <v>25.6</v>
      </c>
      <c r="D19" s="83">
        <v>29</v>
      </c>
      <c r="E19" s="83">
        <v>20.7</v>
      </c>
      <c r="F19" s="90">
        <v>18.2</v>
      </c>
      <c r="G19" s="83">
        <v>200.8</v>
      </c>
      <c r="H19" s="378">
        <v>86</v>
      </c>
      <c r="I19" s="378">
        <v>28</v>
      </c>
      <c r="J19" s="83">
        <v>1008</v>
      </c>
      <c r="K19" s="90">
        <v>20.100000000000001</v>
      </c>
      <c r="L19" s="85">
        <v>7</v>
      </c>
      <c r="M19" s="174">
        <v>186.1</v>
      </c>
      <c r="N19" s="83">
        <v>0</v>
      </c>
      <c r="O19" s="83">
        <v>1.6</v>
      </c>
      <c r="P19" s="83">
        <v>5.5</v>
      </c>
      <c r="Q19" s="83">
        <v>10.9</v>
      </c>
      <c r="R19" s="127" t="s">
        <v>120</v>
      </c>
    </row>
    <row r="20" spans="1:18" s="5" customFormat="1" ht="21.6" customHeight="1">
      <c r="A20" s="116" t="s">
        <v>121</v>
      </c>
      <c r="B20" s="83">
        <v>26.6</v>
      </c>
      <c r="C20" s="83">
        <v>28.7</v>
      </c>
      <c r="D20" s="83">
        <v>32</v>
      </c>
      <c r="E20" s="83">
        <v>24.8</v>
      </c>
      <c r="F20" s="90">
        <v>22.2</v>
      </c>
      <c r="G20" s="83">
        <v>218.4</v>
      </c>
      <c r="H20" s="378">
        <v>90</v>
      </c>
      <c r="I20" s="378">
        <v>60</v>
      </c>
      <c r="J20" s="83">
        <v>1008.2</v>
      </c>
      <c r="K20" s="90">
        <v>24.6</v>
      </c>
      <c r="L20" s="85">
        <v>7.6</v>
      </c>
      <c r="M20" s="174">
        <v>157.80000000000001</v>
      </c>
      <c r="N20" s="83">
        <v>0</v>
      </c>
      <c r="O20" s="83">
        <v>2</v>
      </c>
      <c r="P20" s="83">
        <v>6.3</v>
      </c>
      <c r="Q20" s="83">
        <v>11.9</v>
      </c>
      <c r="R20" s="127" t="s">
        <v>122</v>
      </c>
    </row>
    <row r="21" spans="1:18" s="5" customFormat="1" ht="21.6" customHeight="1">
      <c r="A21" s="116" t="s">
        <v>123</v>
      </c>
      <c r="B21" s="83">
        <v>26.3</v>
      </c>
      <c r="C21" s="83">
        <v>28.8</v>
      </c>
      <c r="D21" s="83">
        <v>32.9</v>
      </c>
      <c r="E21" s="83">
        <v>24.4</v>
      </c>
      <c r="F21" s="90">
        <v>21.8</v>
      </c>
      <c r="G21" s="83">
        <v>318.39999999999998</v>
      </c>
      <c r="H21" s="378">
        <v>89</v>
      </c>
      <c r="I21" s="378">
        <v>54</v>
      </c>
      <c r="J21" s="83">
        <v>1008.4</v>
      </c>
      <c r="K21" s="90">
        <v>24.2</v>
      </c>
      <c r="L21" s="85">
        <v>6.9</v>
      </c>
      <c r="M21" s="174">
        <v>179.5</v>
      </c>
      <c r="N21" s="83">
        <v>0</v>
      </c>
      <c r="O21" s="83">
        <v>1.8</v>
      </c>
      <c r="P21" s="83">
        <v>8.8000000000000007</v>
      </c>
      <c r="Q21" s="83">
        <v>17</v>
      </c>
      <c r="R21" s="127" t="s">
        <v>124</v>
      </c>
    </row>
    <row r="22" spans="1:18" s="5" customFormat="1" ht="21.6" customHeight="1">
      <c r="A22" s="116" t="s">
        <v>125</v>
      </c>
      <c r="B22" s="83">
        <v>24.3</v>
      </c>
      <c r="C22" s="83">
        <v>27</v>
      </c>
      <c r="D22" s="83">
        <v>29.5</v>
      </c>
      <c r="E22" s="83">
        <v>22.2</v>
      </c>
      <c r="F22" s="90">
        <v>19</v>
      </c>
      <c r="G22" s="83">
        <v>692.4</v>
      </c>
      <c r="H22" s="378">
        <v>86</v>
      </c>
      <c r="I22" s="378">
        <v>62</v>
      </c>
      <c r="J22" s="83">
        <v>1012</v>
      </c>
      <c r="K22" s="90">
        <v>21.6</v>
      </c>
      <c r="L22" s="85">
        <v>6.9</v>
      </c>
      <c r="M22" s="174">
        <v>169.8</v>
      </c>
      <c r="N22" s="83">
        <v>0</v>
      </c>
      <c r="O22" s="83">
        <v>2.2999999999999998</v>
      </c>
      <c r="P22" s="83">
        <v>7.9</v>
      </c>
      <c r="Q22" s="83">
        <v>15.2</v>
      </c>
      <c r="R22" s="127" t="s">
        <v>126</v>
      </c>
    </row>
    <row r="23" spans="1:18" s="5" customFormat="1" ht="21.6" customHeight="1">
      <c r="A23" s="116" t="s">
        <v>127</v>
      </c>
      <c r="B23" s="83">
        <v>20.399999999999999</v>
      </c>
      <c r="C23" s="83">
        <v>23.7</v>
      </c>
      <c r="D23" s="83">
        <v>28.7</v>
      </c>
      <c r="E23" s="83">
        <v>17.5</v>
      </c>
      <c r="F23" s="90">
        <v>9.9</v>
      </c>
      <c r="G23" s="83">
        <v>33.4</v>
      </c>
      <c r="H23" s="378">
        <v>72</v>
      </c>
      <c r="I23" s="378">
        <v>32</v>
      </c>
      <c r="J23" s="83">
        <v>1019.9</v>
      </c>
      <c r="K23" s="90">
        <v>14.8</v>
      </c>
      <c r="L23" s="85">
        <v>4.9000000000000004</v>
      </c>
      <c r="M23" s="174">
        <v>228.5</v>
      </c>
      <c r="N23" s="83">
        <v>0</v>
      </c>
      <c r="O23" s="83">
        <v>1.6</v>
      </c>
      <c r="P23" s="83">
        <v>5.4</v>
      </c>
      <c r="Q23" s="83">
        <v>10.4</v>
      </c>
      <c r="R23" s="127" t="s">
        <v>128</v>
      </c>
    </row>
    <row r="24" spans="1:18" s="5" customFormat="1" ht="21.6" customHeight="1">
      <c r="A24" s="116" t="s">
        <v>129</v>
      </c>
      <c r="B24" s="83">
        <v>14.2</v>
      </c>
      <c r="C24" s="83">
        <v>18.100000000000001</v>
      </c>
      <c r="D24" s="83">
        <v>22.3</v>
      </c>
      <c r="E24" s="83">
        <v>10.9</v>
      </c>
      <c r="F24" s="90">
        <v>6.4</v>
      </c>
      <c r="G24" s="83">
        <v>55</v>
      </c>
      <c r="H24" s="378">
        <v>64</v>
      </c>
      <c r="I24" s="378">
        <v>27</v>
      </c>
      <c r="J24" s="83">
        <v>1020.1</v>
      </c>
      <c r="K24" s="90">
        <v>7.1</v>
      </c>
      <c r="L24" s="85">
        <v>4.5999999999999996</v>
      </c>
      <c r="M24" s="174">
        <v>199.1</v>
      </c>
      <c r="N24" s="83">
        <v>0</v>
      </c>
      <c r="O24" s="83">
        <v>1.8</v>
      </c>
      <c r="P24" s="83">
        <v>8</v>
      </c>
      <c r="Q24" s="83">
        <v>14.8</v>
      </c>
      <c r="R24" s="127" t="s">
        <v>130</v>
      </c>
    </row>
    <row r="25" spans="1:18" s="2" customFormat="1" ht="21.6" customHeight="1">
      <c r="A25" s="242" t="s">
        <v>131</v>
      </c>
      <c r="B25" s="235">
        <v>9.3000000000000007</v>
      </c>
      <c r="C25" s="235">
        <v>13</v>
      </c>
      <c r="D25" s="235">
        <v>18.600000000000001</v>
      </c>
      <c r="E25" s="235">
        <v>6.2</v>
      </c>
      <c r="F25" s="236">
        <v>-1.1000000000000001</v>
      </c>
      <c r="G25" s="235">
        <v>14.5</v>
      </c>
      <c r="H25" s="382">
        <v>64</v>
      </c>
      <c r="I25" s="382">
        <v>22</v>
      </c>
      <c r="J25" s="235">
        <v>1024.4000000000001</v>
      </c>
      <c r="K25" s="236">
        <v>2.6</v>
      </c>
      <c r="L25" s="237">
        <v>5</v>
      </c>
      <c r="M25" s="243">
        <v>189.5</v>
      </c>
      <c r="N25" s="235">
        <v>1</v>
      </c>
      <c r="O25" s="235">
        <v>1.5</v>
      </c>
      <c r="P25" s="235">
        <v>6.3</v>
      </c>
      <c r="Q25" s="235">
        <v>12.3</v>
      </c>
      <c r="R25" s="244" t="s">
        <v>132</v>
      </c>
    </row>
    <row r="26" spans="1:18" s="2" customFormat="1" ht="5.65" customHeight="1">
      <c r="A26" s="108"/>
      <c r="B26" s="226"/>
      <c r="C26" s="226"/>
      <c r="D26" s="83"/>
      <c r="E26" s="226"/>
      <c r="F26" s="90"/>
      <c r="G26" s="226"/>
      <c r="H26" s="226"/>
      <c r="I26" s="226"/>
      <c r="J26" s="226"/>
      <c r="K26" s="83"/>
      <c r="L26" s="216"/>
      <c r="M26" s="226"/>
      <c r="N26" s="215"/>
      <c r="O26" s="226"/>
      <c r="P26" s="226"/>
      <c r="Q26" s="226"/>
      <c r="R26" s="108"/>
    </row>
    <row r="27" spans="1:18" s="33" customFormat="1" ht="14.1" customHeight="1">
      <c r="A27" s="440" t="s">
        <v>265</v>
      </c>
      <c r="B27" s="440"/>
      <c r="C27" s="440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136"/>
      <c r="O27" s="481" t="s">
        <v>196</v>
      </c>
      <c r="P27" s="481"/>
      <c r="Q27" s="481"/>
      <c r="R27" s="481"/>
    </row>
    <row r="28" spans="1:18" s="32" customFormat="1" ht="14.1" customHeight="1">
      <c r="A28" s="461"/>
      <c r="B28" s="461"/>
      <c r="C28" s="461"/>
      <c r="D28" s="461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</row>
    <row r="29" spans="1:18" s="32" customFormat="1" ht="14.1" customHeight="1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</row>
  </sheetData>
  <mergeCells count="12">
    <mergeCell ref="A28:D28"/>
    <mergeCell ref="A27:C27"/>
    <mergeCell ref="A3:C3"/>
    <mergeCell ref="A1:I1"/>
    <mergeCell ref="J1:R1"/>
    <mergeCell ref="P3:R3"/>
    <mergeCell ref="O27:R27"/>
    <mergeCell ref="B4:F4"/>
    <mergeCell ref="H4:I4"/>
    <mergeCell ref="O4:Q4"/>
    <mergeCell ref="A4:A7"/>
    <mergeCell ref="R4:R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1"/>
  <sheetViews>
    <sheetView view="pageBreakPreview" zoomScaleNormal="100" zoomScaleSheetLayoutView="100" workbookViewId="0">
      <selection activeCell="T20" sqref="T20"/>
    </sheetView>
  </sheetViews>
  <sheetFormatPr defaultColWidth="8.77734375" defaultRowHeight="14.25"/>
  <cols>
    <col min="1" max="1" width="7.88671875" style="9" customWidth="1"/>
    <col min="2" max="6" width="7.21875" style="9" customWidth="1"/>
    <col min="7" max="7" width="9.5546875" style="9" customWidth="1"/>
    <col min="8" max="9" width="7.21875" style="9" customWidth="1"/>
    <col min="10" max="11" width="8.6640625" style="9" customWidth="1"/>
    <col min="12" max="13" width="7" style="9" customWidth="1"/>
    <col min="14" max="14" width="7.88671875" style="9" customWidth="1"/>
    <col min="15" max="17" width="7" style="9" customWidth="1"/>
    <col min="18" max="18" width="7.6640625" style="9" customWidth="1"/>
    <col min="19" max="16384" width="8.77734375" style="9"/>
  </cols>
  <sheetData>
    <row r="1" spans="1:18" s="18" customFormat="1" ht="32.450000000000003" customHeight="1">
      <c r="A1" s="450" t="s">
        <v>273</v>
      </c>
      <c r="B1" s="450"/>
      <c r="C1" s="450"/>
      <c r="D1" s="450"/>
      <c r="E1" s="450"/>
      <c r="F1" s="450"/>
      <c r="G1" s="450"/>
      <c r="H1" s="450"/>
      <c r="I1" s="450"/>
      <c r="J1" s="486" t="s">
        <v>311</v>
      </c>
      <c r="K1" s="486"/>
      <c r="L1" s="486"/>
      <c r="M1" s="486"/>
      <c r="N1" s="486"/>
      <c r="O1" s="486"/>
      <c r="P1" s="486"/>
      <c r="Q1" s="487"/>
      <c r="R1" s="487"/>
    </row>
    <row r="2" spans="1:18" s="3" customFormat="1" ht="6.95" customHeight="1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s="12" customFormat="1" ht="21.2" customHeight="1">
      <c r="A3" s="480" t="s">
        <v>319</v>
      </c>
      <c r="B3" s="480"/>
      <c r="C3" s="480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482" t="s">
        <v>320</v>
      </c>
      <c r="P3" s="482"/>
      <c r="Q3" s="482"/>
      <c r="R3" s="482"/>
    </row>
    <row r="4" spans="1:18" s="3" customFormat="1" ht="28.35" customHeight="1">
      <c r="A4" s="454" t="s">
        <v>83</v>
      </c>
      <c r="B4" s="456" t="s">
        <v>149</v>
      </c>
      <c r="C4" s="488"/>
      <c r="D4" s="488"/>
      <c r="E4" s="488"/>
      <c r="F4" s="489"/>
      <c r="G4" s="287" t="s">
        <v>188</v>
      </c>
      <c r="H4" s="456" t="s">
        <v>189</v>
      </c>
      <c r="I4" s="488"/>
      <c r="J4" s="308" t="s">
        <v>152</v>
      </c>
      <c r="K4" s="287" t="s">
        <v>153</v>
      </c>
      <c r="L4" s="128" t="s">
        <v>154</v>
      </c>
      <c r="M4" s="128" t="s">
        <v>155</v>
      </c>
      <c r="N4" s="86" t="s">
        <v>156</v>
      </c>
      <c r="O4" s="478" t="s">
        <v>157</v>
      </c>
      <c r="P4" s="437"/>
      <c r="Q4" s="437"/>
      <c r="R4" s="444" t="s">
        <v>93</v>
      </c>
    </row>
    <row r="5" spans="1:18" s="3" customFormat="1" ht="28.35" customHeight="1">
      <c r="A5" s="459"/>
      <c r="B5" s="133" t="s">
        <v>158</v>
      </c>
      <c r="C5" s="133" t="s">
        <v>159</v>
      </c>
      <c r="D5" s="133" t="s">
        <v>160</v>
      </c>
      <c r="E5" s="133" t="s">
        <v>161</v>
      </c>
      <c r="F5" s="133" t="s">
        <v>162</v>
      </c>
      <c r="G5" s="88"/>
      <c r="H5" s="133" t="s">
        <v>158</v>
      </c>
      <c r="I5" s="171" t="s">
        <v>163</v>
      </c>
      <c r="J5" s="309" t="s">
        <v>164</v>
      </c>
      <c r="K5" s="173" t="s">
        <v>165</v>
      </c>
      <c r="L5" s="173" t="s">
        <v>293</v>
      </c>
      <c r="M5" s="173" t="s">
        <v>166</v>
      </c>
      <c r="N5" s="173" t="s">
        <v>167</v>
      </c>
      <c r="O5" s="172" t="s">
        <v>168</v>
      </c>
      <c r="P5" s="130" t="s">
        <v>169</v>
      </c>
      <c r="Q5" s="130" t="s">
        <v>170</v>
      </c>
      <c r="R5" s="445"/>
    </row>
    <row r="6" spans="1:18" s="1" customFormat="1" ht="14.1" customHeight="1">
      <c r="A6" s="459"/>
      <c r="B6" s="217"/>
      <c r="C6" s="185" t="s">
        <v>171</v>
      </c>
      <c r="D6" s="217"/>
      <c r="E6" s="185" t="s">
        <v>171</v>
      </c>
      <c r="F6" s="217"/>
      <c r="G6" s="217"/>
      <c r="H6" s="217"/>
      <c r="I6" s="301"/>
      <c r="J6" s="368" t="s">
        <v>292</v>
      </c>
      <c r="K6" s="217" t="s">
        <v>172</v>
      </c>
      <c r="L6" s="217" t="s">
        <v>180</v>
      </c>
      <c r="M6" s="217" t="s">
        <v>173</v>
      </c>
      <c r="N6" s="217" t="s">
        <v>295</v>
      </c>
      <c r="O6" s="160" t="s">
        <v>249</v>
      </c>
      <c r="P6" s="217" t="s">
        <v>251</v>
      </c>
      <c r="Q6" s="217" t="s">
        <v>251</v>
      </c>
      <c r="R6" s="445"/>
    </row>
    <row r="7" spans="1:18" s="1" customFormat="1" ht="14.1" customHeight="1">
      <c r="A7" s="455"/>
      <c r="B7" s="60" t="s">
        <v>171</v>
      </c>
      <c r="C7" s="60" t="s">
        <v>174</v>
      </c>
      <c r="D7" s="60" t="s">
        <v>175</v>
      </c>
      <c r="E7" s="60" t="s">
        <v>176</v>
      </c>
      <c r="F7" s="60" t="s">
        <v>177</v>
      </c>
      <c r="G7" s="60" t="s">
        <v>1</v>
      </c>
      <c r="H7" s="60" t="s">
        <v>171</v>
      </c>
      <c r="I7" s="315" t="s">
        <v>177</v>
      </c>
      <c r="J7" s="369" t="s">
        <v>178</v>
      </c>
      <c r="K7" s="60" t="s">
        <v>179</v>
      </c>
      <c r="L7" s="60" t="s">
        <v>294</v>
      </c>
      <c r="M7" s="60" t="s">
        <v>181</v>
      </c>
      <c r="N7" s="60" t="s">
        <v>182</v>
      </c>
      <c r="O7" s="59" t="s">
        <v>250</v>
      </c>
      <c r="P7" s="60" t="s">
        <v>250</v>
      </c>
      <c r="Q7" s="177" t="s">
        <v>252</v>
      </c>
      <c r="R7" s="446"/>
    </row>
    <row r="8" spans="1:18" s="11" customFormat="1" ht="21.6" customHeight="1">
      <c r="A8" s="116">
        <v>2016</v>
      </c>
      <c r="B8" s="85">
        <v>16.3</v>
      </c>
      <c r="C8" s="85">
        <v>19.8</v>
      </c>
      <c r="D8" s="83">
        <v>35.299999999999997</v>
      </c>
      <c r="E8" s="85">
        <v>13.1</v>
      </c>
      <c r="F8" s="90">
        <v>-6.9</v>
      </c>
      <c r="G8" s="85">
        <v>2255.9</v>
      </c>
      <c r="H8" s="381">
        <v>76</v>
      </c>
      <c r="I8" s="378">
        <v>17</v>
      </c>
      <c r="J8" s="85">
        <v>1016</v>
      </c>
      <c r="K8" s="211">
        <v>11.8</v>
      </c>
      <c r="L8" s="85">
        <v>0</v>
      </c>
      <c r="M8" s="170">
        <v>1915.7</v>
      </c>
      <c r="N8" s="83">
        <v>0</v>
      </c>
      <c r="O8" s="85">
        <v>3</v>
      </c>
      <c r="P8" s="83">
        <v>19.5</v>
      </c>
      <c r="Q8" s="137">
        <v>30.4</v>
      </c>
      <c r="R8" s="127">
        <v>2016</v>
      </c>
    </row>
    <row r="9" spans="1:18" s="11" customFormat="1" ht="21.6" customHeight="1">
      <c r="A9" s="116">
        <v>2017</v>
      </c>
      <c r="B9" s="85">
        <v>16</v>
      </c>
      <c r="C9" s="85">
        <v>19.8</v>
      </c>
      <c r="D9" s="83">
        <v>34.299999999999997</v>
      </c>
      <c r="E9" s="85">
        <v>12.3</v>
      </c>
      <c r="F9" s="90">
        <v>-3.8</v>
      </c>
      <c r="G9" s="85">
        <v>1917.7</v>
      </c>
      <c r="H9" s="381">
        <v>71</v>
      </c>
      <c r="I9" s="378">
        <v>11</v>
      </c>
      <c r="J9" s="85">
        <v>1016.4</v>
      </c>
      <c r="K9" s="211">
        <v>10.199999999999999</v>
      </c>
      <c r="L9" s="85">
        <v>0</v>
      </c>
      <c r="M9" s="170">
        <v>2255.5</v>
      </c>
      <c r="N9" s="83">
        <v>0</v>
      </c>
      <c r="O9" s="85">
        <v>3.1</v>
      </c>
      <c r="P9" s="83">
        <v>12.8</v>
      </c>
      <c r="Q9" s="137">
        <v>21.5</v>
      </c>
      <c r="R9" s="127">
        <v>2017</v>
      </c>
    </row>
    <row r="10" spans="1:18" s="16" customFormat="1" ht="21.6" customHeight="1">
      <c r="A10" s="116">
        <v>2018</v>
      </c>
      <c r="B10" s="206">
        <v>15.7</v>
      </c>
      <c r="C10" s="83">
        <v>19.3</v>
      </c>
      <c r="D10" s="83">
        <v>34.700000000000003</v>
      </c>
      <c r="E10" s="83">
        <v>12.3</v>
      </c>
      <c r="F10" s="90">
        <v>-3.8</v>
      </c>
      <c r="G10" s="85">
        <v>2146.6999999999998</v>
      </c>
      <c r="H10" s="378">
        <v>74</v>
      </c>
      <c r="I10" s="378">
        <v>15</v>
      </c>
      <c r="J10" s="85">
        <v>1016.5</v>
      </c>
      <c r="K10" s="211">
        <v>10.7</v>
      </c>
      <c r="L10" s="85">
        <v>0</v>
      </c>
      <c r="M10" s="170">
        <v>2139.4</v>
      </c>
      <c r="N10" s="83">
        <v>0</v>
      </c>
      <c r="O10" s="85">
        <v>3.1</v>
      </c>
      <c r="P10" s="83">
        <v>18.2</v>
      </c>
      <c r="Q10" s="137">
        <v>28.3</v>
      </c>
      <c r="R10" s="127">
        <v>2018</v>
      </c>
    </row>
    <row r="11" spans="1:18" s="16" customFormat="1" ht="21.6" customHeight="1">
      <c r="A11" s="116">
        <v>2019</v>
      </c>
      <c r="B11" s="206">
        <v>16.100000000000001</v>
      </c>
      <c r="C11" s="83">
        <v>19.8</v>
      </c>
      <c r="D11" s="83">
        <v>32.5</v>
      </c>
      <c r="E11" s="83">
        <v>12.5</v>
      </c>
      <c r="F11" s="90">
        <v>-0.7</v>
      </c>
      <c r="G11" s="85">
        <v>2658.1</v>
      </c>
      <c r="H11" s="378">
        <v>71</v>
      </c>
      <c r="I11" s="378">
        <v>11</v>
      </c>
      <c r="J11" s="85">
        <v>1016.2</v>
      </c>
      <c r="K11" s="211">
        <v>10.4</v>
      </c>
      <c r="L11" s="85">
        <v>6.1</v>
      </c>
      <c r="M11" s="170">
        <v>2187.6</v>
      </c>
      <c r="N11" s="85">
        <v>0</v>
      </c>
      <c r="O11" s="85">
        <v>3.1</v>
      </c>
      <c r="P11" s="83">
        <v>17.7</v>
      </c>
      <c r="Q11" s="137">
        <v>30.4</v>
      </c>
      <c r="R11" s="127">
        <v>2019</v>
      </c>
    </row>
    <row r="12" spans="1:18" s="16" customFormat="1" ht="21.6" customHeight="1">
      <c r="A12" s="116">
        <v>2020</v>
      </c>
      <c r="B12" s="206">
        <v>16</v>
      </c>
      <c r="C12" s="83">
        <v>19.5</v>
      </c>
      <c r="D12" s="83">
        <v>33.799999999999997</v>
      </c>
      <c r="E12" s="83">
        <v>12.6</v>
      </c>
      <c r="F12" s="90">
        <v>-2.8</v>
      </c>
      <c r="G12" s="85">
        <v>2116.1999999999998</v>
      </c>
      <c r="H12" s="378">
        <v>70.599999999999994</v>
      </c>
      <c r="I12" s="378">
        <v>15</v>
      </c>
      <c r="J12" s="85">
        <v>1016.7</v>
      </c>
      <c r="K12" s="211">
        <v>10.199999999999999</v>
      </c>
      <c r="L12" s="85">
        <v>6.1</v>
      </c>
      <c r="M12" s="170">
        <v>2208.1999999999998</v>
      </c>
      <c r="N12" s="85">
        <v>0</v>
      </c>
      <c r="O12" s="85">
        <v>2.7</v>
      </c>
      <c r="P12" s="83">
        <v>16.3</v>
      </c>
      <c r="Q12" s="137">
        <v>29.4</v>
      </c>
      <c r="R12" s="127">
        <v>2020</v>
      </c>
    </row>
    <row r="13" spans="1:18" s="17" customFormat="1" ht="21.6" customHeight="1">
      <c r="A13" s="238">
        <v>2021</v>
      </c>
      <c r="B13" s="246">
        <v>16.7</v>
      </c>
      <c r="C13" s="215">
        <v>20.399999999999999</v>
      </c>
      <c r="D13" s="215">
        <v>32.200000000000003</v>
      </c>
      <c r="E13" s="215">
        <v>13.3</v>
      </c>
      <c r="F13" s="256">
        <v>-4.5999999999999996</v>
      </c>
      <c r="G13" s="216">
        <v>2086.3000000000002</v>
      </c>
      <c r="H13" s="379">
        <v>72</v>
      </c>
      <c r="I13" s="379">
        <v>2</v>
      </c>
      <c r="J13" s="216">
        <v>1016.4</v>
      </c>
      <c r="K13" s="239">
        <v>11.1</v>
      </c>
      <c r="L13" s="216">
        <v>6</v>
      </c>
      <c r="M13" s="240">
        <v>2244.6</v>
      </c>
      <c r="N13" s="216">
        <v>0</v>
      </c>
      <c r="O13" s="216">
        <v>2.8</v>
      </c>
      <c r="P13" s="215">
        <v>11.8</v>
      </c>
      <c r="Q13" s="251">
        <v>22.7</v>
      </c>
      <c r="R13" s="241">
        <v>2021</v>
      </c>
    </row>
    <row r="14" spans="1:18" s="5" customFormat="1" ht="21.6" customHeight="1">
      <c r="A14" s="116" t="s">
        <v>109</v>
      </c>
      <c r="B14" s="206">
        <v>5.9</v>
      </c>
      <c r="C14" s="83">
        <v>9.4</v>
      </c>
      <c r="D14" s="83">
        <v>17.8</v>
      </c>
      <c r="E14" s="83">
        <v>2</v>
      </c>
      <c r="F14" s="90">
        <v>-4.5999999999999996</v>
      </c>
      <c r="G14" s="83">
        <v>93.7</v>
      </c>
      <c r="H14" s="378">
        <v>65</v>
      </c>
      <c r="I14" s="378">
        <v>28</v>
      </c>
      <c r="J14" s="83">
        <v>1024.0999999999999</v>
      </c>
      <c r="K14" s="90">
        <v>-0.4</v>
      </c>
      <c r="L14" s="85">
        <v>6.7</v>
      </c>
      <c r="M14" s="174">
        <v>149.19999999999999</v>
      </c>
      <c r="N14" s="85">
        <v>0</v>
      </c>
      <c r="O14" s="83">
        <v>2.8</v>
      </c>
      <c r="P14" s="83">
        <v>8.4</v>
      </c>
      <c r="Q14" s="137">
        <v>12.8</v>
      </c>
      <c r="R14" s="127" t="s">
        <v>110</v>
      </c>
    </row>
    <row r="15" spans="1:18" s="5" customFormat="1" ht="21.6" customHeight="1">
      <c r="A15" s="116" t="s">
        <v>111</v>
      </c>
      <c r="B15" s="206">
        <v>8.6999999999999993</v>
      </c>
      <c r="C15" s="83">
        <v>13</v>
      </c>
      <c r="D15" s="83">
        <v>22.3</v>
      </c>
      <c r="E15" s="83">
        <v>4.8</v>
      </c>
      <c r="F15" s="90">
        <v>-2.7</v>
      </c>
      <c r="G15" s="83">
        <v>72.7</v>
      </c>
      <c r="H15" s="378">
        <v>58</v>
      </c>
      <c r="I15" s="378">
        <v>13</v>
      </c>
      <c r="J15" s="83">
        <v>1021.4</v>
      </c>
      <c r="K15" s="90">
        <v>0.7</v>
      </c>
      <c r="L15" s="85">
        <v>5.5</v>
      </c>
      <c r="M15" s="174">
        <v>158.80000000000001</v>
      </c>
      <c r="N15" s="85">
        <v>0</v>
      </c>
      <c r="O15" s="83">
        <v>3.2</v>
      </c>
      <c r="P15" s="83">
        <v>7.8</v>
      </c>
      <c r="Q15" s="137">
        <v>13.1</v>
      </c>
      <c r="R15" s="127" t="s">
        <v>112</v>
      </c>
    </row>
    <row r="16" spans="1:18" s="5" customFormat="1" ht="21.6" customHeight="1">
      <c r="A16" s="116" t="s">
        <v>113</v>
      </c>
      <c r="B16" s="206">
        <v>12.3</v>
      </c>
      <c r="C16" s="83">
        <v>16</v>
      </c>
      <c r="D16" s="83">
        <v>19.899999999999999</v>
      </c>
      <c r="E16" s="83">
        <v>8.1</v>
      </c>
      <c r="F16" s="90">
        <v>2.8</v>
      </c>
      <c r="G16" s="83">
        <v>214.1</v>
      </c>
      <c r="H16" s="378">
        <v>59</v>
      </c>
      <c r="I16" s="378">
        <v>3</v>
      </c>
      <c r="J16" s="83">
        <v>1019.3</v>
      </c>
      <c r="K16" s="90">
        <v>3.6</v>
      </c>
      <c r="L16" s="85">
        <v>5.9</v>
      </c>
      <c r="M16" s="174">
        <v>186.4</v>
      </c>
      <c r="N16" s="85">
        <v>0</v>
      </c>
      <c r="O16" s="83">
        <v>2.9</v>
      </c>
      <c r="P16" s="83">
        <v>8.1999999999999993</v>
      </c>
      <c r="Q16" s="137">
        <v>14.2</v>
      </c>
      <c r="R16" s="127" t="s">
        <v>114</v>
      </c>
    </row>
    <row r="17" spans="1:18" s="5" customFormat="1" ht="21.6" customHeight="1">
      <c r="A17" s="116" t="s">
        <v>115</v>
      </c>
      <c r="B17" s="206">
        <v>15.1</v>
      </c>
      <c r="C17" s="83">
        <v>19.100000000000001</v>
      </c>
      <c r="D17" s="83">
        <v>23.8</v>
      </c>
      <c r="E17" s="83">
        <v>11.5</v>
      </c>
      <c r="F17" s="90">
        <v>7.4</v>
      </c>
      <c r="G17" s="83">
        <v>94.7</v>
      </c>
      <c r="H17" s="378">
        <v>58</v>
      </c>
      <c r="I17" s="378">
        <v>2</v>
      </c>
      <c r="J17" s="83">
        <v>1018.4</v>
      </c>
      <c r="K17" s="90">
        <v>5.6</v>
      </c>
      <c r="L17" s="85">
        <v>5.7</v>
      </c>
      <c r="M17" s="174">
        <v>241.4</v>
      </c>
      <c r="N17" s="85">
        <v>0</v>
      </c>
      <c r="O17" s="83">
        <v>3.1</v>
      </c>
      <c r="P17" s="83">
        <v>8.9</v>
      </c>
      <c r="Q17" s="137">
        <v>13.4</v>
      </c>
      <c r="R17" s="127" t="s">
        <v>116</v>
      </c>
    </row>
    <row r="18" spans="1:18" s="5" customFormat="1" ht="21.6" customHeight="1">
      <c r="A18" s="116" t="s">
        <v>117</v>
      </c>
      <c r="B18" s="206">
        <v>18.399999999999999</v>
      </c>
      <c r="C18" s="83">
        <v>22.6</v>
      </c>
      <c r="D18" s="83">
        <v>27.6</v>
      </c>
      <c r="E18" s="83">
        <v>14.2</v>
      </c>
      <c r="F18" s="90">
        <v>7.3</v>
      </c>
      <c r="G18" s="83">
        <v>154.1</v>
      </c>
      <c r="H18" s="378">
        <v>74</v>
      </c>
      <c r="I18" s="378">
        <v>12</v>
      </c>
      <c r="J18" s="83">
        <v>1010.4</v>
      </c>
      <c r="K18" s="90">
        <v>12.8</v>
      </c>
      <c r="L18" s="85">
        <v>6</v>
      </c>
      <c r="M18" s="174">
        <v>231.4</v>
      </c>
      <c r="N18" s="85">
        <v>0</v>
      </c>
      <c r="O18" s="83">
        <v>2.8</v>
      </c>
      <c r="P18" s="83">
        <v>8.1</v>
      </c>
      <c r="Q18" s="137">
        <v>12.1</v>
      </c>
      <c r="R18" s="127" t="s">
        <v>118</v>
      </c>
    </row>
    <row r="19" spans="1:18" s="5" customFormat="1" ht="21.6" customHeight="1">
      <c r="A19" s="116" t="s">
        <v>119</v>
      </c>
      <c r="B19" s="206">
        <v>22.3</v>
      </c>
      <c r="C19" s="83">
        <v>25.6</v>
      </c>
      <c r="D19" s="83">
        <v>31.3</v>
      </c>
      <c r="E19" s="83">
        <v>19.5</v>
      </c>
      <c r="F19" s="90">
        <v>16.3</v>
      </c>
      <c r="G19" s="83">
        <v>190.6</v>
      </c>
      <c r="H19" s="378">
        <v>90</v>
      </c>
      <c r="I19" s="378">
        <v>36</v>
      </c>
      <c r="J19" s="83">
        <v>1008.2</v>
      </c>
      <c r="K19" s="90">
        <v>20.3</v>
      </c>
      <c r="L19" s="85">
        <v>6.4</v>
      </c>
      <c r="M19" s="174">
        <v>174.9</v>
      </c>
      <c r="N19" s="85">
        <v>0</v>
      </c>
      <c r="O19" s="83">
        <v>2.2000000000000002</v>
      </c>
      <c r="P19" s="83">
        <v>6.5</v>
      </c>
      <c r="Q19" s="137">
        <v>10.6</v>
      </c>
      <c r="R19" s="127" t="s">
        <v>120</v>
      </c>
    </row>
    <row r="20" spans="1:18" s="5" customFormat="1" ht="21.6" customHeight="1">
      <c r="A20" s="116" t="s">
        <v>121</v>
      </c>
      <c r="B20" s="206">
        <v>26.7</v>
      </c>
      <c r="C20" s="83">
        <v>29.3</v>
      </c>
      <c r="D20" s="83">
        <v>31.1</v>
      </c>
      <c r="E20" s="83">
        <v>24.5</v>
      </c>
      <c r="F20" s="90">
        <v>21.8</v>
      </c>
      <c r="G20" s="83">
        <v>218.4</v>
      </c>
      <c r="H20" s="378">
        <v>94</v>
      </c>
      <c r="I20" s="378">
        <v>74</v>
      </c>
      <c r="J20" s="83">
        <v>1008.4</v>
      </c>
      <c r="K20" s="90">
        <v>25.5</v>
      </c>
      <c r="L20" s="85">
        <v>7.2</v>
      </c>
      <c r="M20" s="174">
        <v>170.6</v>
      </c>
      <c r="N20" s="85">
        <v>0</v>
      </c>
      <c r="O20" s="83">
        <v>2.9</v>
      </c>
      <c r="P20" s="83">
        <v>7.7</v>
      </c>
      <c r="Q20" s="137">
        <v>13</v>
      </c>
      <c r="R20" s="127" t="s">
        <v>122</v>
      </c>
    </row>
    <row r="21" spans="1:18" s="5" customFormat="1" ht="21.6" customHeight="1">
      <c r="A21" s="116" t="s">
        <v>123</v>
      </c>
      <c r="B21" s="206">
        <v>26.5</v>
      </c>
      <c r="C21" s="83">
        <v>29.4</v>
      </c>
      <c r="D21" s="83">
        <v>32.200000000000003</v>
      </c>
      <c r="E21" s="83">
        <v>24.1</v>
      </c>
      <c r="F21" s="90">
        <v>21.3</v>
      </c>
      <c r="G21" s="83">
        <v>417.8</v>
      </c>
      <c r="H21" s="378">
        <v>91</v>
      </c>
      <c r="I21" s="378">
        <v>58</v>
      </c>
      <c r="J21" s="83">
        <v>1008.5</v>
      </c>
      <c r="K21" s="90">
        <v>24.7</v>
      </c>
      <c r="L21" s="85">
        <v>6.4</v>
      </c>
      <c r="M21" s="174">
        <v>195.5</v>
      </c>
      <c r="N21" s="85">
        <v>0</v>
      </c>
      <c r="O21" s="83">
        <v>2.6</v>
      </c>
      <c r="P21" s="83">
        <v>8.4</v>
      </c>
      <c r="Q21" s="137">
        <v>13.9</v>
      </c>
      <c r="R21" s="127" t="s">
        <v>124</v>
      </c>
    </row>
    <row r="22" spans="1:18" s="5" customFormat="1" ht="21.6" customHeight="1">
      <c r="A22" s="116" t="s">
        <v>125</v>
      </c>
      <c r="B22" s="206">
        <v>24.5</v>
      </c>
      <c r="C22" s="83">
        <v>27.2</v>
      </c>
      <c r="D22" s="83">
        <v>31.3</v>
      </c>
      <c r="E22" s="83">
        <v>22.1</v>
      </c>
      <c r="F22" s="90">
        <v>17.399999999999999</v>
      </c>
      <c r="G22" s="83">
        <v>431.7</v>
      </c>
      <c r="H22" s="378">
        <v>78</v>
      </c>
      <c r="I22" s="378">
        <v>38</v>
      </c>
      <c r="J22" s="83">
        <v>1012.3</v>
      </c>
      <c r="K22" s="90">
        <v>20.2</v>
      </c>
      <c r="L22" s="85">
        <v>6.8</v>
      </c>
      <c r="M22" s="174">
        <v>147.6</v>
      </c>
      <c r="N22" s="85">
        <v>0</v>
      </c>
      <c r="O22" s="83">
        <v>3.1</v>
      </c>
      <c r="P22" s="83">
        <v>9</v>
      </c>
      <c r="Q22" s="137">
        <v>22.7</v>
      </c>
      <c r="R22" s="127" t="s">
        <v>126</v>
      </c>
    </row>
    <row r="23" spans="1:18" s="5" customFormat="1" ht="21.6" customHeight="1">
      <c r="A23" s="116" t="s">
        <v>127</v>
      </c>
      <c r="B23" s="206">
        <v>19.600000000000001</v>
      </c>
      <c r="C23" s="83">
        <v>23.3</v>
      </c>
      <c r="D23" s="83">
        <v>29.6</v>
      </c>
      <c r="E23" s="83">
        <v>16.100000000000001</v>
      </c>
      <c r="F23" s="90">
        <v>8.3000000000000007</v>
      </c>
      <c r="G23" s="83">
        <v>101.2</v>
      </c>
      <c r="H23" s="378">
        <v>68</v>
      </c>
      <c r="I23" s="378">
        <v>29</v>
      </c>
      <c r="J23" s="83">
        <v>1020.4</v>
      </c>
      <c r="K23" s="90">
        <v>13.1</v>
      </c>
      <c r="L23" s="85">
        <v>4.3</v>
      </c>
      <c r="M23" s="174">
        <v>233.5</v>
      </c>
      <c r="N23" s="85">
        <v>0</v>
      </c>
      <c r="O23" s="83">
        <v>2.5</v>
      </c>
      <c r="P23" s="83">
        <v>5.7</v>
      </c>
      <c r="Q23" s="137">
        <v>10.199999999999999</v>
      </c>
      <c r="R23" s="127" t="s">
        <v>128</v>
      </c>
    </row>
    <row r="24" spans="1:18" s="5" customFormat="1" ht="21.6" customHeight="1">
      <c r="A24" s="116" t="s">
        <v>129</v>
      </c>
      <c r="B24" s="206">
        <v>12.9</v>
      </c>
      <c r="C24" s="83">
        <v>17.5</v>
      </c>
      <c r="D24" s="83">
        <v>22.3</v>
      </c>
      <c r="E24" s="83">
        <v>8.6</v>
      </c>
      <c r="F24" s="90">
        <v>5.0999999999999996</v>
      </c>
      <c r="G24" s="83">
        <v>67</v>
      </c>
      <c r="H24" s="378">
        <v>64</v>
      </c>
      <c r="I24" s="378">
        <v>26</v>
      </c>
      <c r="J24" s="83">
        <v>1020.5</v>
      </c>
      <c r="K24" s="90">
        <v>5.9</v>
      </c>
      <c r="L24" s="85">
        <v>4.7</v>
      </c>
      <c r="M24" s="174">
        <v>194.2</v>
      </c>
      <c r="N24" s="85">
        <v>0</v>
      </c>
      <c r="O24" s="83">
        <v>2.8</v>
      </c>
      <c r="P24" s="83">
        <v>8.9</v>
      </c>
      <c r="Q24" s="137">
        <v>14.3</v>
      </c>
      <c r="R24" s="127" t="s">
        <v>130</v>
      </c>
    </row>
    <row r="25" spans="1:18" s="5" customFormat="1" ht="21.6" customHeight="1">
      <c r="A25" s="242" t="s">
        <v>131</v>
      </c>
      <c r="B25" s="257">
        <v>7.8</v>
      </c>
      <c r="C25" s="235">
        <v>11.8</v>
      </c>
      <c r="D25" s="235">
        <v>18.5</v>
      </c>
      <c r="E25" s="235">
        <v>4.4000000000000004</v>
      </c>
      <c r="F25" s="236">
        <v>-1.9</v>
      </c>
      <c r="G25" s="235">
        <v>30.3</v>
      </c>
      <c r="H25" s="382">
        <v>64</v>
      </c>
      <c r="I25" s="382">
        <v>27</v>
      </c>
      <c r="J25" s="235">
        <v>1024.9000000000001</v>
      </c>
      <c r="K25" s="236">
        <v>1.2</v>
      </c>
      <c r="L25" s="237">
        <v>6.3</v>
      </c>
      <c r="M25" s="243">
        <v>161.1</v>
      </c>
      <c r="N25" s="237">
        <v>0</v>
      </c>
      <c r="O25" s="235">
        <v>2.9</v>
      </c>
      <c r="P25" s="235">
        <v>11.8</v>
      </c>
      <c r="Q25" s="258">
        <v>17.899999999999999</v>
      </c>
      <c r="R25" s="244" t="s">
        <v>132</v>
      </c>
    </row>
    <row r="26" spans="1:18" s="5" customFormat="1" ht="5.65" customHeight="1">
      <c r="A26" s="108"/>
      <c r="B26" s="300"/>
      <c r="C26" s="300"/>
      <c r="D26" s="90"/>
      <c r="E26" s="300"/>
      <c r="F26" s="90"/>
      <c r="G26" s="300"/>
      <c r="H26" s="300"/>
      <c r="I26" s="300"/>
      <c r="J26" s="300"/>
      <c r="K26" s="90"/>
      <c r="L26" s="300"/>
      <c r="M26" s="300"/>
      <c r="N26" s="300"/>
      <c r="O26" s="226"/>
      <c r="P26" s="226"/>
      <c r="Q26" s="226"/>
      <c r="R26" s="108"/>
    </row>
    <row r="27" spans="1:18" s="2" customFormat="1" ht="14.1" customHeight="1">
      <c r="A27" s="440" t="s">
        <v>265</v>
      </c>
      <c r="B27" s="440"/>
      <c r="C27" s="440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481" t="s">
        <v>197</v>
      </c>
      <c r="P27" s="481"/>
      <c r="Q27" s="481"/>
      <c r="R27" s="481"/>
    </row>
    <row r="28" spans="1:18" ht="14.1" customHeight="1">
      <c r="A28" s="461"/>
      <c r="B28" s="461"/>
      <c r="C28" s="461"/>
      <c r="D28" s="461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</row>
    <row r="29" spans="1:18" s="2" customFormat="1" ht="14.1" customHeight="1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</row>
    <row r="30" spans="1:18" s="3" customFormat="1" ht="14.1" customHeight="1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</row>
  </sheetData>
  <mergeCells count="12">
    <mergeCell ref="A28:D28"/>
    <mergeCell ref="A27:C27"/>
    <mergeCell ref="A1:I1"/>
    <mergeCell ref="J1:R1"/>
    <mergeCell ref="A3:C3"/>
    <mergeCell ref="O3:R3"/>
    <mergeCell ref="O27:R27"/>
    <mergeCell ref="B4:F4"/>
    <mergeCell ref="H4:I4"/>
    <mergeCell ref="O4:Q4"/>
    <mergeCell ref="A4:A7"/>
    <mergeCell ref="R4:R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2"/>
  <sheetViews>
    <sheetView view="pageBreakPreview" zoomScaleNormal="100" zoomScaleSheetLayoutView="100" workbookViewId="0">
      <selection sqref="A1:I1"/>
    </sheetView>
  </sheetViews>
  <sheetFormatPr defaultColWidth="8.77734375" defaultRowHeight="14.25"/>
  <cols>
    <col min="1" max="1" width="7.88671875" style="9" customWidth="1"/>
    <col min="2" max="6" width="7.21875" style="9" customWidth="1"/>
    <col min="7" max="7" width="9.109375" style="9" customWidth="1"/>
    <col min="8" max="9" width="7.21875" style="9" customWidth="1"/>
    <col min="10" max="11" width="8.6640625" style="9" customWidth="1"/>
    <col min="12" max="13" width="7" style="9" customWidth="1"/>
    <col min="14" max="14" width="7.88671875" style="9" customWidth="1"/>
    <col min="15" max="17" width="7" style="9" customWidth="1"/>
    <col min="18" max="18" width="7.6640625" style="9" customWidth="1"/>
    <col min="19" max="16384" width="8.77734375" style="9"/>
  </cols>
  <sheetData>
    <row r="1" spans="1:18" ht="32.450000000000003" customHeight="1">
      <c r="A1" s="450" t="s">
        <v>273</v>
      </c>
      <c r="B1" s="450"/>
      <c r="C1" s="450"/>
      <c r="D1" s="450"/>
      <c r="E1" s="450"/>
      <c r="F1" s="450"/>
      <c r="G1" s="450"/>
      <c r="H1" s="450"/>
      <c r="I1" s="450"/>
      <c r="J1" s="486" t="s">
        <v>311</v>
      </c>
      <c r="K1" s="486"/>
      <c r="L1" s="486"/>
      <c r="M1" s="486"/>
      <c r="N1" s="486"/>
      <c r="O1" s="486"/>
      <c r="P1" s="486"/>
      <c r="Q1" s="487"/>
      <c r="R1" s="487"/>
    </row>
    <row r="2" spans="1:18" s="3" customFormat="1" ht="6.95" customHeight="1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s="12" customFormat="1" ht="21.2" customHeight="1">
      <c r="A3" s="480" t="s">
        <v>198</v>
      </c>
      <c r="B3" s="480"/>
      <c r="C3" s="480"/>
      <c r="D3" s="403"/>
      <c r="E3" s="403"/>
      <c r="F3" s="403"/>
      <c r="G3" s="403"/>
      <c r="H3" s="403"/>
      <c r="I3" s="403"/>
      <c r="J3" s="490"/>
      <c r="K3" s="490"/>
      <c r="L3" s="490"/>
      <c r="M3" s="403"/>
      <c r="N3" s="403"/>
      <c r="O3" s="403"/>
      <c r="P3" s="482" t="s">
        <v>199</v>
      </c>
      <c r="Q3" s="482"/>
      <c r="R3" s="482"/>
    </row>
    <row r="4" spans="1:18" s="3" customFormat="1" ht="28.35" customHeight="1">
      <c r="A4" s="454" t="s">
        <v>83</v>
      </c>
      <c r="B4" s="491" t="s">
        <v>149</v>
      </c>
      <c r="C4" s="491"/>
      <c r="D4" s="491"/>
      <c r="E4" s="491"/>
      <c r="F4" s="491"/>
      <c r="G4" s="287" t="s">
        <v>188</v>
      </c>
      <c r="H4" s="491" t="s">
        <v>189</v>
      </c>
      <c r="I4" s="491"/>
      <c r="J4" s="398" t="s">
        <v>152</v>
      </c>
      <c r="K4" s="287" t="s">
        <v>153</v>
      </c>
      <c r="L4" s="128" t="s">
        <v>154</v>
      </c>
      <c r="M4" s="128" t="s">
        <v>155</v>
      </c>
      <c r="N4" s="86" t="s">
        <v>156</v>
      </c>
      <c r="O4" s="478" t="s">
        <v>157</v>
      </c>
      <c r="P4" s="437"/>
      <c r="Q4" s="437"/>
      <c r="R4" s="444" t="s">
        <v>93</v>
      </c>
    </row>
    <row r="5" spans="1:18" s="3" customFormat="1" ht="28.35" customHeight="1">
      <c r="A5" s="459"/>
      <c r="B5" s="133" t="s">
        <v>158</v>
      </c>
      <c r="C5" s="133" t="s">
        <v>159</v>
      </c>
      <c r="D5" s="133" t="s">
        <v>160</v>
      </c>
      <c r="E5" s="133" t="s">
        <v>161</v>
      </c>
      <c r="F5" s="171" t="s">
        <v>162</v>
      </c>
      <c r="G5" s="88"/>
      <c r="H5" s="133" t="s">
        <v>158</v>
      </c>
      <c r="I5" s="171" t="s">
        <v>163</v>
      </c>
      <c r="J5" s="401" t="s">
        <v>164</v>
      </c>
      <c r="K5" s="173" t="s">
        <v>165</v>
      </c>
      <c r="L5" s="173" t="s">
        <v>293</v>
      </c>
      <c r="M5" s="173" t="s">
        <v>166</v>
      </c>
      <c r="N5" s="173" t="s">
        <v>167</v>
      </c>
      <c r="O5" s="172" t="s">
        <v>168</v>
      </c>
      <c r="P5" s="130" t="s">
        <v>169</v>
      </c>
      <c r="Q5" s="130" t="s">
        <v>170</v>
      </c>
      <c r="R5" s="445"/>
    </row>
    <row r="6" spans="1:18" s="1" customFormat="1" ht="14.1" customHeight="1">
      <c r="A6" s="459"/>
      <c r="B6" s="217"/>
      <c r="C6" s="185" t="s">
        <v>171</v>
      </c>
      <c r="D6" s="217"/>
      <c r="E6" s="185" t="s">
        <v>171</v>
      </c>
      <c r="F6" s="301"/>
      <c r="G6" s="217" t="s">
        <v>200</v>
      </c>
      <c r="H6" s="217"/>
      <c r="I6" s="301"/>
      <c r="J6" s="368" t="s">
        <v>292</v>
      </c>
      <c r="K6" s="217" t="s">
        <v>172</v>
      </c>
      <c r="L6" s="217" t="s">
        <v>180</v>
      </c>
      <c r="M6" s="217" t="s">
        <v>173</v>
      </c>
      <c r="N6" s="217" t="s">
        <v>295</v>
      </c>
      <c r="O6" s="160" t="s">
        <v>249</v>
      </c>
      <c r="P6" s="217" t="s">
        <v>251</v>
      </c>
      <c r="Q6" s="217" t="s">
        <v>251</v>
      </c>
      <c r="R6" s="445"/>
    </row>
    <row r="7" spans="1:18" s="1" customFormat="1" ht="14.1" customHeight="1">
      <c r="A7" s="455"/>
      <c r="B7" s="60" t="s">
        <v>171</v>
      </c>
      <c r="C7" s="60" t="s">
        <v>174</v>
      </c>
      <c r="D7" s="60" t="s">
        <v>175</v>
      </c>
      <c r="E7" s="60" t="s">
        <v>176</v>
      </c>
      <c r="F7" s="60" t="s">
        <v>177</v>
      </c>
      <c r="G7" s="60" t="s">
        <v>201</v>
      </c>
      <c r="H7" s="60" t="s">
        <v>171</v>
      </c>
      <c r="I7" s="406" t="s">
        <v>177</v>
      </c>
      <c r="J7" s="369" t="s">
        <v>178</v>
      </c>
      <c r="K7" s="60" t="s">
        <v>179</v>
      </c>
      <c r="L7" s="60" t="s">
        <v>294</v>
      </c>
      <c r="M7" s="60" t="s">
        <v>181</v>
      </c>
      <c r="N7" s="60" t="s">
        <v>182</v>
      </c>
      <c r="O7" s="59" t="s">
        <v>250</v>
      </c>
      <c r="P7" s="60" t="s">
        <v>250</v>
      </c>
      <c r="Q7" s="177" t="s">
        <v>252</v>
      </c>
      <c r="R7" s="446"/>
    </row>
    <row r="8" spans="1:18" s="3" customFormat="1" ht="21.6" customHeight="1">
      <c r="A8" s="116">
        <v>2016</v>
      </c>
      <c r="B8" s="175">
        <v>16.2</v>
      </c>
      <c r="C8" s="175">
        <v>19.2</v>
      </c>
      <c r="D8" s="175">
        <v>34</v>
      </c>
      <c r="E8" s="175">
        <v>13.8</v>
      </c>
      <c r="F8" s="169">
        <v>-6.2</v>
      </c>
      <c r="G8" s="175">
        <v>1293.0999999999999</v>
      </c>
      <c r="H8" s="376">
        <v>79</v>
      </c>
      <c r="I8" s="376">
        <v>25</v>
      </c>
      <c r="J8" s="175">
        <v>1016.4</v>
      </c>
      <c r="K8" s="175">
        <v>12.2</v>
      </c>
      <c r="L8" s="175">
        <v>0</v>
      </c>
      <c r="M8" s="176">
        <v>1911.3</v>
      </c>
      <c r="N8" s="175">
        <v>0</v>
      </c>
      <c r="O8" s="175">
        <v>6.3</v>
      </c>
      <c r="P8" s="175">
        <v>49</v>
      </c>
      <c r="Q8" s="175">
        <v>56.5</v>
      </c>
      <c r="R8" s="127">
        <v>2016</v>
      </c>
    </row>
    <row r="9" spans="1:18" s="11" customFormat="1" ht="21.6" customHeight="1">
      <c r="A9" s="116">
        <v>2017</v>
      </c>
      <c r="B9" s="204">
        <v>16</v>
      </c>
      <c r="C9" s="204">
        <v>19.100000000000001</v>
      </c>
      <c r="D9" s="175">
        <v>35.1</v>
      </c>
      <c r="E9" s="204">
        <v>13.4</v>
      </c>
      <c r="F9" s="169">
        <v>-1.4</v>
      </c>
      <c r="G9" s="204">
        <v>861.3</v>
      </c>
      <c r="H9" s="377">
        <v>77</v>
      </c>
      <c r="I9" s="376">
        <v>15</v>
      </c>
      <c r="J9" s="204">
        <v>1016.6</v>
      </c>
      <c r="K9" s="204">
        <v>11.8</v>
      </c>
      <c r="L9" s="204">
        <v>0</v>
      </c>
      <c r="M9" s="205">
        <v>2230.1999999999998</v>
      </c>
      <c r="N9" s="175">
        <v>0</v>
      </c>
      <c r="O9" s="204">
        <v>6.5</v>
      </c>
      <c r="P9" s="175">
        <v>27.2</v>
      </c>
      <c r="Q9" s="175">
        <v>34.6</v>
      </c>
      <c r="R9" s="127">
        <v>2017</v>
      </c>
    </row>
    <row r="10" spans="1:18" s="11" customFormat="1" ht="21.6" customHeight="1">
      <c r="A10" s="116">
        <v>2018</v>
      </c>
      <c r="B10" s="204">
        <v>16.100000000000001</v>
      </c>
      <c r="C10" s="204">
        <v>19.2</v>
      </c>
      <c r="D10" s="175">
        <v>35.5</v>
      </c>
      <c r="E10" s="204">
        <v>13.6</v>
      </c>
      <c r="F10" s="169">
        <v>-2.7</v>
      </c>
      <c r="G10" s="204">
        <v>1345.8</v>
      </c>
      <c r="H10" s="377">
        <v>80</v>
      </c>
      <c r="I10" s="376">
        <v>22</v>
      </c>
      <c r="J10" s="204">
        <v>1016.1</v>
      </c>
      <c r="K10" s="204">
        <v>12.3</v>
      </c>
      <c r="L10" s="204">
        <v>0</v>
      </c>
      <c r="M10" s="205">
        <v>2237.6</v>
      </c>
      <c r="N10" s="175">
        <v>0</v>
      </c>
      <c r="O10" s="204">
        <v>0</v>
      </c>
      <c r="P10" s="175">
        <v>28.1</v>
      </c>
      <c r="Q10" s="175">
        <v>37.1</v>
      </c>
      <c r="R10" s="127">
        <v>2018</v>
      </c>
    </row>
    <row r="11" spans="1:18" s="16" customFormat="1" ht="21.6" customHeight="1">
      <c r="A11" s="116">
        <v>2019</v>
      </c>
      <c r="B11" s="206">
        <v>16.2</v>
      </c>
      <c r="C11" s="83">
        <v>19.2</v>
      </c>
      <c r="D11" s="83">
        <v>32.9</v>
      </c>
      <c r="E11" s="83">
        <v>13.7</v>
      </c>
      <c r="F11" s="169">
        <v>1.3</v>
      </c>
      <c r="G11" s="85">
        <v>1560.9</v>
      </c>
      <c r="H11" s="378">
        <v>78</v>
      </c>
      <c r="I11" s="378">
        <v>22</v>
      </c>
      <c r="J11" s="85">
        <v>1015.9</v>
      </c>
      <c r="K11" s="211">
        <v>12.1</v>
      </c>
      <c r="L11" s="85">
        <v>6</v>
      </c>
      <c r="M11" s="170">
        <v>2236</v>
      </c>
      <c r="N11" s="83">
        <v>0</v>
      </c>
      <c r="O11" s="85">
        <v>5.4</v>
      </c>
      <c r="P11" s="83">
        <v>26.9</v>
      </c>
      <c r="Q11" s="137">
        <v>37.700000000000003</v>
      </c>
      <c r="R11" s="127">
        <v>2019</v>
      </c>
    </row>
    <row r="12" spans="1:18" s="16" customFormat="1" ht="21.6" customHeight="1">
      <c r="A12" s="116">
        <v>2020</v>
      </c>
      <c r="B12" s="206">
        <v>16</v>
      </c>
      <c r="C12" s="83">
        <v>19</v>
      </c>
      <c r="D12" s="83">
        <v>32.9</v>
      </c>
      <c r="E12" s="83">
        <v>13.6</v>
      </c>
      <c r="F12" s="169">
        <v>-1.4</v>
      </c>
      <c r="G12" s="85">
        <v>1228.9000000000001</v>
      </c>
      <c r="H12" s="378">
        <v>79.3</v>
      </c>
      <c r="I12" s="378">
        <v>24</v>
      </c>
      <c r="J12" s="85">
        <v>1016.4</v>
      </c>
      <c r="K12" s="211">
        <v>12.2</v>
      </c>
      <c r="L12" s="85">
        <v>6.2</v>
      </c>
      <c r="M12" s="170">
        <v>2189.8000000000002</v>
      </c>
      <c r="N12" s="83">
        <v>0</v>
      </c>
      <c r="O12" s="85">
        <v>6.5</v>
      </c>
      <c r="P12" s="83">
        <v>45</v>
      </c>
      <c r="Q12" s="137">
        <v>49.2</v>
      </c>
      <c r="R12" s="127">
        <v>2020</v>
      </c>
    </row>
    <row r="13" spans="1:18" s="17" customFormat="1" ht="21.6" customHeight="1">
      <c r="A13" s="238">
        <v>2021</v>
      </c>
      <c r="B13" s="246">
        <v>17</v>
      </c>
      <c r="C13" s="215">
        <v>20.3</v>
      </c>
      <c r="D13" s="215">
        <v>34.200000000000003</v>
      </c>
      <c r="E13" s="215">
        <v>14.3</v>
      </c>
      <c r="F13" s="234">
        <v>-2.8</v>
      </c>
      <c r="G13" s="216">
        <v>1387.9</v>
      </c>
      <c r="H13" s="379">
        <v>80</v>
      </c>
      <c r="I13" s="379">
        <v>28</v>
      </c>
      <c r="J13" s="216">
        <v>1016</v>
      </c>
      <c r="K13" s="239">
        <v>13.3</v>
      </c>
      <c r="L13" s="216">
        <v>5.9</v>
      </c>
      <c r="M13" s="240">
        <v>2335.3000000000002</v>
      </c>
      <c r="N13" s="215">
        <v>0</v>
      </c>
      <c r="O13" s="216">
        <v>6.7</v>
      </c>
      <c r="P13" s="215">
        <v>29</v>
      </c>
      <c r="Q13" s="251">
        <v>34.9</v>
      </c>
      <c r="R13" s="241">
        <v>2021</v>
      </c>
    </row>
    <row r="14" spans="1:18" s="3" customFormat="1" ht="21.6" customHeight="1">
      <c r="A14" s="116" t="s">
        <v>109</v>
      </c>
      <c r="B14" s="247">
        <v>6.9</v>
      </c>
      <c r="C14" s="175">
        <v>9.6999999999999993</v>
      </c>
      <c r="D14" s="175">
        <v>17.899999999999999</v>
      </c>
      <c r="E14" s="175">
        <v>3.9</v>
      </c>
      <c r="F14" s="169">
        <v>-2.8</v>
      </c>
      <c r="G14" s="175">
        <v>72</v>
      </c>
      <c r="H14" s="376">
        <v>72</v>
      </c>
      <c r="I14" s="376">
        <v>42</v>
      </c>
      <c r="J14" s="175">
        <v>1023.6</v>
      </c>
      <c r="K14" s="175">
        <v>2</v>
      </c>
      <c r="L14" s="204">
        <v>6.8</v>
      </c>
      <c r="M14" s="176">
        <v>135.4</v>
      </c>
      <c r="N14" s="175">
        <v>0</v>
      </c>
      <c r="O14" s="175">
        <v>9.8000000000000007</v>
      </c>
      <c r="P14" s="175">
        <v>25.9</v>
      </c>
      <c r="Q14" s="252">
        <v>32.1</v>
      </c>
      <c r="R14" s="127" t="s">
        <v>110</v>
      </c>
    </row>
    <row r="15" spans="1:18" s="3" customFormat="1" ht="21.6" customHeight="1">
      <c r="A15" s="116" t="s">
        <v>111</v>
      </c>
      <c r="B15" s="247">
        <v>9</v>
      </c>
      <c r="C15" s="175">
        <v>12.8</v>
      </c>
      <c r="D15" s="175">
        <v>19.8</v>
      </c>
      <c r="E15" s="175">
        <v>6.1</v>
      </c>
      <c r="F15" s="169">
        <v>-2.2999999999999998</v>
      </c>
      <c r="G15" s="175">
        <v>41.9</v>
      </c>
      <c r="H15" s="376">
        <v>74</v>
      </c>
      <c r="I15" s="376">
        <v>29</v>
      </c>
      <c r="J15" s="175">
        <v>1021.1</v>
      </c>
      <c r="K15" s="175">
        <v>4.5</v>
      </c>
      <c r="L15" s="204">
        <v>5.7</v>
      </c>
      <c r="M15" s="176">
        <v>167.3</v>
      </c>
      <c r="N15" s="175">
        <v>0</v>
      </c>
      <c r="O15" s="175">
        <v>8.6</v>
      </c>
      <c r="P15" s="175">
        <v>25.8</v>
      </c>
      <c r="Q15" s="252">
        <v>32.1</v>
      </c>
      <c r="R15" s="127" t="s">
        <v>112</v>
      </c>
    </row>
    <row r="16" spans="1:18" s="3" customFormat="1" ht="21.6" customHeight="1">
      <c r="A16" s="116" t="s">
        <v>113</v>
      </c>
      <c r="B16" s="247">
        <v>12</v>
      </c>
      <c r="C16" s="175">
        <v>15.6</v>
      </c>
      <c r="D16" s="175">
        <v>21</v>
      </c>
      <c r="E16" s="175">
        <v>8.9</v>
      </c>
      <c r="F16" s="169">
        <v>4.7</v>
      </c>
      <c r="G16" s="175">
        <v>111.8</v>
      </c>
      <c r="H16" s="376">
        <v>79</v>
      </c>
      <c r="I16" s="376">
        <v>31</v>
      </c>
      <c r="J16" s="175">
        <v>1019.1</v>
      </c>
      <c r="K16" s="175">
        <v>8.3000000000000007</v>
      </c>
      <c r="L16" s="204">
        <v>5.7</v>
      </c>
      <c r="M16" s="176">
        <v>204.6</v>
      </c>
      <c r="N16" s="175">
        <v>0</v>
      </c>
      <c r="O16" s="175">
        <v>6.7</v>
      </c>
      <c r="P16" s="175">
        <v>24</v>
      </c>
      <c r="Q16" s="252">
        <v>27.2</v>
      </c>
      <c r="R16" s="127" t="s">
        <v>114</v>
      </c>
    </row>
    <row r="17" spans="1:18" s="3" customFormat="1" ht="21.6" customHeight="1">
      <c r="A17" s="116" t="s">
        <v>115</v>
      </c>
      <c r="B17" s="247">
        <v>14.9</v>
      </c>
      <c r="C17" s="175">
        <v>18.600000000000001</v>
      </c>
      <c r="D17" s="175">
        <v>24.6</v>
      </c>
      <c r="E17" s="175">
        <v>11.5</v>
      </c>
      <c r="F17" s="169">
        <v>7.9</v>
      </c>
      <c r="G17" s="175">
        <v>101.2</v>
      </c>
      <c r="H17" s="376">
        <v>74</v>
      </c>
      <c r="I17" s="376">
        <v>28</v>
      </c>
      <c r="J17" s="175">
        <v>1018</v>
      </c>
      <c r="K17" s="175">
        <v>9.9</v>
      </c>
      <c r="L17" s="204">
        <v>5.5</v>
      </c>
      <c r="M17" s="176">
        <v>232.8</v>
      </c>
      <c r="N17" s="175">
        <v>0</v>
      </c>
      <c r="O17" s="175">
        <v>6.4</v>
      </c>
      <c r="P17" s="175">
        <v>24.8</v>
      </c>
      <c r="Q17" s="252">
        <v>29.4</v>
      </c>
      <c r="R17" s="127" t="s">
        <v>116</v>
      </c>
    </row>
    <row r="18" spans="1:18" s="3" customFormat="1" ht="21.6" customHeight="1">
      <c r="A18" s="116" t="s">
        <v>117</v>
      </c>
      <c r="B18" s="247">
        <v>17.899999999999999</v>
      </c>
      <c r="C18" s="175">
        <v>21.7</v>
      </c>
      <c r="D18" s="175">
        <v>26.7</v>
      </c>
      <c r="E18" s="175">
        <v>14.9</v>
      </c>
      <c r="F18" s="169">
        <v>10.3</v>
      </c>
      <c r="G18" s="175">
        <v>132.19999999999999</v>
      </c>
      <c r="H18" s="376">
        <v>86</v>
      </c>
      <c r="I18" s="376">
        <v>34</v>
      </c>
      <c r="J18" s="175">
        <v>1010.2</v>
      </c>
      <c r="K18" s="175">
        <v>15.4</v>
      </c>
      <c r="L18" s="204">
        <v>5.9</v>
      </c>
      <c r="M18" s="176">
        <v>240.5</v>
      </c>
      <c r="N18" s="175">
        <v>0</v>
      </c>
      <c r="O18" s="175">
        <v>6.1</v>
      </c>
      <c r="P18" s="175">
        <v>16.7</v>
      </c>
      <c r="Q18" s="252">
        <v>24.8</v>
      </c>
      <c r="R18" s="127" t="s">
        <v>118</v>
      </c>
    </row>
    <row r="19" spans="1:18" s="3" customFormat="1" ht="21.6" customHeight="1">
      <c r="A19" s="116" t="s">
        <v>119</v>
      </c>
      <c r="B19" s="247">
        <v>22.5</v>
      </c>
      <c r="C19" s="175">
        <v>26.1</v>
      </c>
      <c r="D19" s="175">
        <v>29.6</v>
      </c>
      <c r="E19" s="175">
        <v>19.899999999999999</v>
      </c>
      <c r="F19" s="169">
        <v>17.5</v>
      </c>
      <c r="G19" s="175">
        <v>174.5</v>
      </c>
      <c r="H19" s="376">
        <v>94</v>
      </c>
      <c r="I19" s="376">
        <v>41</v>
      </c>
      <c r="J19" s="175">
        <v>1007.6</v>
      </c>
      <c r="K19" s="175">
        <v>21.2</v>
      </c>
      <c r="L19" s="204">
        <v>6.1</v>
      </c>
      <c r="M19" s="176">
        <v>229.9</v>
      </c>
      <c r="N19" s="175">
        <v>0</v>
      </c>
      <c r="O19" s="175">
        <v>4.5</v>
      </c>
      <c r="P19" s="175">
        <v>13.2</v>
      </c>
      <c r="Q19" s="252">
        <v>15.5</v>
      </c>
      <c r="R19" s="127" t="s">
        <v>120</v>
      </c>
    </row>
    <row r="20" spans="1:18" s="3" customFormat="1" ht="21.6" customHeight="1">
      <c r="A20" s="116" t="s">
        <v>121</v>
      </c>
      <c r="B20" s="247">
        <v>26.6</v>
      </c>
      <c r="C20" s="175">
        <v>29.6</v>
      </c>
      <c r="D20" s="175">
        <v>34.200000000000003</v>
      </c>
      <c r="E20" s="175">
        <v>24.4</v>
      </c>
      <c r="F20" s="169">
        <v>21.9</v>
      </c>
      <c r="G20" s="175">
        <v>122.7</v>
      </c>
      <c r="H20" s="376">
        <v>91</v>
      </c>
      <c r="I20" s="376">
        <v>49</v>
      </c>
      <c r="J20" s="175">
        <v>1007.7</v>
      </c>
      <c r="K20" s="175">
        <v>24.9</v>
      </c>
      <c r="L20" s="204">
        <v>7</v>
      </c>
      <c r="M20" s="176">
        <v>175.2</v>
      </c>
      <c r="N20" s="175">
        <v>0</v>
      </c>
      <c r="O20" s="175">
        <v>5.2</v>
      </c>
      <c r="P20" s="175">
        <v>13.8</v>
      </c>
      <c r="Q20" s="252">
        <v>17.399999999999999</v>
      </c>
      <c r="R20" s="127" t="s">
        <v>122</v>
      </c>
    </row>
    <row r="21" spans="1:18" s="3" customFormat="1" ht="21.6" customHeight="1">
      <c r="A21" s="116" t="s">
        <v>123</v>
      </c>
      <c r="B21" s="247">
        <v>26.5</v>
      </c>
      <c r="C21" s="175">
        <v>29.3</v>
      </c>
      <c r="D21" s="175">
        <v>33.4</v>
      </c>
      <c r="E21" s="175">
        <v>24.3</v>
      </c>
      <c r="F21" s="169">
        <v>21.6</v>
      </c>
      <c r="G21" s="175">
        <v>196.7</v>
      </c>
      <c r="H21" s="376">
        <v>93</v>
      </c>
      <c r="I21" s="376">
        <v>55</v>
      </c>
      <c r="J21" s="175">
        <v>1008</v>
      </c>
      <c r="K21" s="175">
        <v>25.2</v>
      </c>
      <c r="L21" s="204">
        <v>6.6</v>
      </c>
      <c r="M21" s="176">
        <v>200.1</v>
      </c>
      <c r="N21" s="175">
        <v>0</v>
      </c>
      <c r="O21" s="175">
        <v>4.7</v>
      </c>
      <c r="P21" s="175">
        <v>26.1</v>
      </c>
      <c r="Q21" s="252">
        <v>32.1</v>
      </c>
      <c r="R21" s="127" t="s">
        <v>124</v>
      </c>
    </row>
    <row r="22" spans="1:18" s="3" customFormat="1" ht="21.6" customHeight="1">
      <c r="A22" s="116" t="s">
        <v>125</v>
      </c>
      <c r="B22" s="247">
        <v>24.2</v>
      </c>
      <c r="C22" s="175">
        <v>27.1</v>
      </c>
      <c r="D22" s="175">
        <v>30.1</v>
      </c>
      <c r="E22" s="175">
        <v>21.7</v>
      </c>
      <c r="F22" s="169">
        <v>18.7</v>
      </c>
      <c r="G22" s="175">
        <v>348</v>
      </c>
      <c r="H22" s="376">
        <v>89</v>
      </c>
      <c r="I22" s="376">
        <v>44</v>
      </c>
      <c r="J22" s="175">
        <v>1011.6</v>
      </c>
      <c r="K22" s="175">
        <v>22.2</v>
      </c>
      <c r="L22" s="204">
        <v>6.4</v>
      </c>
      <c r="M22" s="176">
        <v>171.5</v>
      </c>
      <c r="N22" s="175">
        <v>0</v>
      </c>
      <c r="O22" s="175">
        <v>5</v>
      </c>
      <c r="P22" s="175">
        <v>20.2</v>
      </c>
      <c r="Q22" s="252">
        <v>24.1</v>
      </c>
      <c r="R22" s="127" t="s">
        <v>126</v>
      </c>
    </row>
    <row r="23" spans="1:18" s="3" customFormat="1" ht="21.6" customHeight="1">
      <c r="A23" s="116" t="s">
        <v>127</v>
      </c>
      <c r="B23" s="247">
        <v>19.899999999999999</v>
      </c>
      <c r="C23" s="175">
        <v>23.1</v>
      </c>
      <c r="D23" s="175">
        <v>28.9</v>
      </c>
      <c r="E23" s="175">
        <v>17.3</v>
      </c>
      <c r="F23" s="169">
        <v>10.3</v>
      </c>
      <c r="G23" s="175">
        <v>19.8</v>
      </c>
      <c r="H23" s="376">
        <v>75</v>
      </c>
      <c r="I23" s="376">
        <v>43</v>
      </c>
      <c r="J23" s="175">
        <v>1020</v>
      </c>
      <c r="K23" s="175">
        <v>15.1</v>
      </c>
      <c r="L23" s="204">
        <v>4.5</v>
      </c>
      <c r="M23" s="176">
        <v>235.6</v>
      </c>
      <c r="N23" s="175">
        <v>0</v>
      </c>
      <c r="O23" s="175">
        <v>5.7</v>
      </c>
      <c r="P23" s="175">
        <v>18</v>
      </c>
      <c r="Q23" s="252">
        <v>22.3</v>
      </c>
      <c r="R23" s="127" t="s">
        <v>128</v>
      </c>
    </row>
    <row r="24" spans="1:18" s="3" customFormat="1" ht="21.6" customHeight="1">
      <c r="A24" s="116" t="s">
        <v>129</v>
      </c>
      <c r="B24" s="247">
        <v>14.1</v>
      </c>
      <c r="C24" s="175">
        <v>17.399999999999999</v>
      </c>
      <c r="D24" s="175">
        <v>22.7</v>
      </c>
      <c r="E24" s="175">
        <v>11.5</v>
      </c>
      <c r="F24" s="169">
        <v>6.8</v>
      </c>
      <c r="G24" s="175">
        <v>48.8</v>
      </c>
      <c r="H24" s="376">
        <v>69</v>
      </c>
      <c r="I24" s="376">
        <v>37</v>
      </c>
      <c r="J24" s="175">
        <v>1020.2</v>
      </c>
      <c r="K24" s="175">
        <v>8.1999999999999993</v>
      </c>
      <c r="L24" s="204">
        <v>4.7</v>
      </c>
      <c r="M24" s="176">
        <v>190.8</v>
      </c>
      <c r="N24" s="175">
        <v>0</v>
      </c>
      <c r="O24" s="175">
        <v>8.4</v>
      </c>
      <c r="P24" s="175">
        <v>27.2</v>
      </c>
      <c r="Q24" s="252">
        <v>33</v>
      </c>
      <c r="R24" s="127" t="s">
        <v>130</v>
      </c>
    </row>
    <row r="25" spans="1:18" s="3" customFormat="1" ht="21.6" customHeight="1">
      <c r="A25" s="242" t="s">
        <v>131</v>
      </c>
      <c r="B25" s="248">
        <v>9.1999999999999993</v>
      </c>
      <c r="C25" s="249">
        <v>12</v>
      </c>
      <c r="D25" s="249">
        <v>18</v>
      </c>
      <c r="E25" s="249">
        <v>6.6</v>
      </c>
      <c r="F25" s="250">
        <v>-0.1</v>
      </c>
      <c r="G25" s="249">
        <v>18.3</v>
      </c>
      <c r="H25" s="380">
        <v>67</v>
      </c>
      <c r="I25" s="380">
        <v>34</v>
      </c>
      <c r="J25" s="249">
        <v>1024.8</v>
      </c>
      <c r="K25" s="249">
        <v>3.2</v>
      </c>
      <c r="L25" s="253">
        <v>6.4</v>
      </c>
      <c r="M25" s="254">
        <v>151.6</v>
      </c>
      <c r="N25" s="249">
        <v>0</v>
      </c>
      <c r="O25" s="249">
        <v>9.6</v>
      </c>
      <c r="P25" s="249">
        <v>29</v>
      </c>
      <c r="Q25" s="255">
        <v>34.9</v>
      </c>
      <c r="R25" s="244" t="s">
        <v>132</v>
      </c>
    </row>
    <row r="26" spans="1:18" s="3" customFormat="1" ht="5.65" customHeight="1">
      <c r="A26" s="108"/>
      <c r="B26" s="83"/>
      <c r="C26" s="83"/>
      <c r="D26" s="83"/>
      <c r="E26" s="83"/>
      <c r="F26" s="245"/>
      <c r="G26" s="83"/>
      <c r="H26" s="83"/>
      <c r="I26" s="83"/>
      <c r="J26" s="83"/>
      <c r="K26" s="90"/>
      <c r="L26" s="216"/>
      <c r="M26" s="83"/>
      <c r="N26" s="83"/>
      <c r="O26" s="83"/>
      <c r="P26" s="83"/>
      <c r="Q26" s="83"/>
      <c r="R26" s="108"/>
    </row>
    <row r="27" spans="1:18" s="2" customFormat="1" ht="14.1" customHeight="1">
      <c r="A27" s="440" t="s">
        <v>265</v>
      </c>
      <c r="B27" s="440"/>
      <c r="C27" s="440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481" t="s">
        <v>202</v>
      </c>
      <c r="P27" s="481"/>
      <c r="Q27" s="481"/>
      <c r="R27" s="481"/>
    </row>
    <row r="28" spans="1:18" ht="14.1" customHeight="1">
      <c r="A28" s="461"/>
      <c r="B28" s="461"/>
      <c r="C28" s="461"/>
      <c r="D28" s="461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</row>
    <row r="29" spans="1:18" s="2" customFormat="1" ht="14.1" customHeight="1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</row>
    <row r="30" spans="1:18" s="3" customFormat="1" ht="14.1" customHeight="1"/>
    <row r="31" spans="1:18" ht="14.1" customHeight="1"/>
    <row r="32" spans="1:18" ht="14.1" customHeight="1"/>
  </sheetData>
  <mergeCells count="13">
    <mergeCell ref="A28:D28"/>
    <mergeCell ref="O27:R27"/>
    <mergeCell ref="A1:I1"/>
    <mergeCell ref="J1:R1"/>
    <mergeCell ref="A3:C3"/>
    <mergeCell ref="J3:L3"/>
    <mergeCell ref="P3:R3"/>
    <mergeCell ref="B4:F4"/>
    <mergeCell ref="H4:I4"/>
    <mergeCell ref="O4:Q4"/>
    <mergeCell ref="A4:A7"/>
    <mergeCell ref="R4:R7"/>
    <mergeCell ref="A27:C2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6"/>
  <sheetViews>
    <sheetView showZeros="0" view="pageBreakPreview" zoomScaleNormal="100" zoomScaleSheetLayoutView="100" workbookViewId="0">
      <selection sqref="A1:I1"/>
    </sheetView>
  </sheetViews>
  <sheetFormatPr defaultColWidth="8.77734375" defaultRowHeight="14.25"/>
  <cols>
    <col min="1" max="1" width="4.33203125" style="9" customWidth="1"/>
    <col min="2" max="2" width="10" style="9" customWidth="1"/>
    <col min="3" max="3" width="9.109375" style="9" customWidth="1"/>
    <col min="4" max="9" width="7.33203125" style="9" customWidth="1"/>
    <col min="10" max="12" width="8.5546875" style="9" customWidth="1"/>
    <col min="13" max="13" width="7.44140625" style="9" customWidth="1"/>
    <col min="14" max="15" width="8.5546875" style="9" customWidth="1"/>
    <col min="16" max="16" width="4.33203125" style="9" customWidth="1"/>
    <col min="17" max="17" width="13.109375" style="9" customWidth="1"/>
    <col min="18" max="16384" width="8.77734375" style="9"/>
  </cols>
  <sheetData>
    <row r="1" spans="1:18" ht="32.450000000000003" customHeight="1">
      <c r="A1" s="492" t="s">
        <v>274</v>
      </c>
      <c r="B1" s="492"/>
      <c r="C1" s="492"/>
      <c r="D1" s="492"/>
      <c r="E1" s="492"/>
      <c r="F1" s="492"/>
      <c r="G1" s="492"/>
      <c r="H1" s="492"/>
      <c r="I1" s="492"/>
      <c r="J1" s="492" t="s">
        <v>1</v>
      </c>
      <c r="K1" s="492"/>
      <c r="L1" s="492"/>
      <c r="M1" s="492"/>
      <c r="N1" s="492"/>
      <c r="O1" s="492"/>
      <c r="P1" s="492"/>
      <c r="Q1" s="493"/>
    </row>
    <row r="2" spans="1:18" ht="6.95" customHeight="1">
      <c r="A2" s="150"/>
      <c r="B2" s="150"/>
      <c r="C2" s="150"/>
      <c r="D2" s="150"/>
      <c r="E2" s="150"/>
      <c r="F2" s="150"/>
      <c r="G2" s="150"/>
      <c r="H2" s="150"/>
      <c r="I2" s="150"/>
      <c r="J2" s="80"/>
      <c r="K2" s="80"/>
      <c r="L2" s="80"/>
      <c r="M2" s="80"/>
      <c r="N2" s="80"/>
      <c r="O2" s="80"/>
      <c r="P2" s="80"/>
      <c r="Q2" s="80"/>
    </row>
    <row r="3" spans="1:18" s="33" customFormat="1" ht="21.2" customHeight="1">
      <c r="A3" s="101" t="s">
        <v>203</v>
      </c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13" t="s">
        <v>204</v>
      </c>
    </row>
    <row r="4" spans="1:18" s="3" customFormat="1" ht="18" customHeight="1">
      <c r="A4" s="488" t="s">
        <v>205</v>
      </c>
      <c r="B4" s="489"/>
      <c r="C4" s="168" t="s">
        <v>206</v>
      </c>
      <c r="D4" s="151" t="s">
        <v>207</v>
      </c>
      <c r="E4" s="151" t="s">
        <v>208</v>
      </c>
      <c r="F4" s="151" t="s">
        <v>209</v>
      </c>
      <c r="G4" s="151" t="s">
        <v>210</v>
      </c>
      <c r="H4" s="151" t="s">
        <v>211</v>
      </c>
      <c r="I4" s="152" t="s">
        <v>212</v>
      </c>
      <c r="J4" s="105" t="s">
        <v>213</v>
      </c>
      <c r="K4" s="151" t="s">
        <v>214</v>
      </c>
      <c r="L4" s="151" t="s">
        <v>215</v>
      </c>
      <c r="M4" s="151" t="s">
        <v>216</v>
      </c>
      <c r="N4" s="151" t="s">
        <v>217</v>
      </c>
      <c r="O4" s="152" t="s">
        <v>218</v>
      </c>
      <c r="P4" s="431" t="s">
        <v>219</v>
      </c>
      <c r="Q4" s="437"/>
    </row>
    <row r="5" spans="1:18" s="3" customFormat="1" ht="18" customHeight="1">
      <c r="A5" s="496"/>
      <c r="B5" s="497"/>
      <c r="C5" s="59" t="s">
        <v>220</v>
      </c>
      <c r="D5" s="182" t="s">
        <v>221</v>
      </c>
      <c r="E5" s="182" t="s">
        <v>222</v>
      </c>
      <c r="F5" s="182" t="s">
        <v>223</v>
      </c>
      <c r="G5" s="182" t="s">
        <v>224</v>
      </c>
      <c r="H5" s="182" t="s">
        <v>118</v>
      </c>
      <c r="I5" s="193" t="s">
        <v>120</v>
      </c>
      <c r="J5" s="194" t="s">
        <v>122</v>
      </c>
      <c r="K5" s="182" t="s">
        <v>225</v>
      </c>
      <c r="L5" s="182" t="s">
        <v>226</v>
      </c>
      <c r="M5" s="182" t="s">
        <v>227</v>
      </c>
      <c r="N5" s="182" t="s">
        <v>228</v>
      </c>
      <c r="O5" s="193" t="s">
        <v>229</v>
      </c>
      <c r="P5" s="494"/>
      <c r="Q5" s="495"/>
    </row>
    <row r="6" spans="1:18" ht="17.850000000000001" customHeight="1">
      <c r="A6" s="81">
        <v>2016</v>
      </c>
      <c r="B6" s="82" t="s">
        <v>230</v>
      </c>
      <c r="C6" s="85">
        <v>1416.4</v>
      </c>
      <c r="D6" s="85">
        <v>125.6</v>
      </c>
      <c r="E6" s="85">
        <v>40</v>
      </c>
      <c r="F6" s="85">
        <v>96.9</v>
      </c>
      <c r="G6" s="85">
        <v>121.4</v>
      </c>
      <c r="H6" s="85">
        <v>113</v>
      </c>
      <c r="I6" s="85">
        <v>162.69999999999999</v>
      </c>
      <c r="J6" s="85">
        <v>98.6</v>
      </c>
      <c r="K6" s="85">
        <v>75.599999999999994</v>
      </c>
      <c r="L6" s="85">
        <v>172.3</v>
      </c>
      <c r="M6" s="85">
        <v>282.39999999999998</v>
      </c>
      <c r="N6" s="85">
        <v>71.3</v>
      </c>
      <c r="O6" s="85">
        <v>56.6</v>
      </c>
      <c r="P6" s="77">
        <v>2016</v>
      </c>
      <c r="Q6" s="140" t="s">
        <v>231</v>
      </c>
      <c r="R6" s="11"/>
    </row>
    <row r="7" spans="1:18" ht="17.850000000000001" customHeight="1">
      <c r="A7" s="81"/>
      <c r="B7" s="82" t="s">
        <v>232</v>
      </c>
      <c r="C7" s="83">
        <v>2204.5</v>
      </c>
      <c r="D7" s="83">
        <v>74.900000000000006</v>
      </c>
      <c r="E7" s="83">
        <v>143.4</v>
      </c>
      <c r="F7" s="83">
        <v>138.1</v>
      </c>
      <c r="G7" s="83">
        <v>232.2</v>
      </c>
      <c r="H7" s="83">
        <v>216.6</v>
      </c>
      <c r="I7" s="83">
        <v>281.2</v>
      </c>
      <c r="J7" s="83">
        <v>203.2</v>
      </c>
      <c r="K7" s="83">
        <v>170.9</v>
      </c>
      <c r="L7" s="83">
        <v>194.3</v>
      </c>
      <c r="M7" s="83">
        <v>433.6</v>
      </c>
      <c r="N7" s="83">
        <v>44.6</v>
      </c>
      <c r="O7" s="83">
        <v>71.5</v>
      </c>
      <c r="P7" s="77"/>
      <c r="Q7" s="141" t="s">
        <v>233</v>
      </c>
      <c r="R7" s="11"/>
    </row>
    <row r="8" spans="1:18" ht="17.850000000000001" customHeight="1">
      <c r="A8" s="81"/>
      <c r="B8" s="82" t="s">
        <v>234</v>
      </c>
      <c r="C8" s="84">
        <v>2255.9</v>
      </c>
      <c r="D8" s="83">
        <v>167.8</v>
      </c>
      <c r="E8" s="83">
        <v>103.1</v>
      </c>
      <c r="F8" s="83">
        <v>206.7</v>
      </c>
      <c r="G8" s="83">
        <v>294.39999999999998</v>
      </c>
      <c r="H8" s="83">
        <v>197.8</v>
      </c>
      <c r="I8" s="83">
        <v>241.3</v>
      </c>
      <c r="J8" s="83">
        <v>170.2</v>
      </c>
      <c r="K8" s="83">
        <v>81.400000000000006</v>
      </c>
      <c r="L8" s="83">
        <v>276.10000000000002</v>
      </c>
      <c r="M8" s="83">
        <v>280.2</v>
      </c>
      <c r="N8" s="83">
        <v>92.9</v>
      </c>
      <c r="O8" s="83">
        <v>144</v>
      </c>
      <c r="P8" s="77"/>
      <c r="Q8" s="140" t="s">
        <v>235</v>
      </c>
      <c r="R8" s="11"/>
    </row>
    <row r="9" spans="1:18" ht="17.850000000000001" customHeight="1">
      <c r="A9" s="81"/>
      <c r="B9" s="82" t="s">
        <v>236</v>
      </c>
      <c r="C9" s="83">
        <v>1293.0999999999999</v>
      </c>
      <c r="D9" s="83">
        <v>70.099999999999994</v>
      </c>
      <c r="E9" s="83">
        <v>76.7</v>
      </c>
      <c r="F9" s="83">
        <v>89</v>
      </c>
      <c r="G9" s="83">
        <v>147.30000000000001</v>
      </c>
      <c r="H9" s="83">
        <v>143.19999999999999</v>
      </c>
      <c r="I9" s="83">
        <v>193.7</v>
      </c>
      <c r="J9" s="83">
        <v>117.2</v>
      </c>
      <c r="K9" s="83">
        <v>76.400000000000006</v>
      </c>
      <c r="L9" s="83">
        <v>128.9</v>
      </c>
      <c r="M9" s="83">
        <v>122.2</v>
      </c>
      <c r="N9" s="83">
        <v>50.7</v>
      </c>
      <c r="O9" s="83">
        <v>77.7</v>
      </c>
      <c r="P9" s="77"/>
      <c r="Q9" s="140" t="s">
        <v>237</v>
      </c>
      <c r="R9" s="11"/>
    </row>
    <row r="10" spans="1:18" ht="17.850000000000001" customHeight="1">
      <c r="A10" s="81">
        <v>2017</v>
      </c>
      <c r="B10" s="82" t="s">
        <v>230</v>
      </c>
      <c r="C10" s="85">
        <v>773.3</v>
      </c>
      <c r="D10" s="85">
        <v>50.7</v>
      </c>
      <c r="E10" s="85">
        <v>39.1</v>
      </c>
      <c r="F10" s="85">
        <v>48.2</v>
      </c>
      <c r="G10" s="85">
        <v>51.4</v>
      </c>
      <c r="H10" s="85">
        <v>38.5</v>
      </c>
      <c r="I10" s="85">
        <v>60.7</v>
      </c>
      <c r="J10" s="85">
        <v>35.200000000000003</v>
      </c>
      <c r="K10" s="85">
        <v>159.5</v>
      </c>
      <c r="L10" s="85">
        <v>83.4</v>
      </c>
      <c r="M10" s="85">
        <v>162</v>
      </c>
      <c r="N10" s="85">
        <v>19.2</v>
      </c>
      <c r="O10" s="85">
        <v>25.4</v>
      </c>
      <c r="P10" s="77">
        <v>2017</v>
      </c>
      <c r="Q10" s="140" t="s">
        <v>231</v>
      </c>
      <c r="R10" s="11"/>
    </row>
    <row r="11" spans="1:18" ht="17.850000000000001" customHeight="1">
      <c r="A11" s="81"/>
      <c r="B11" s="82" t="s">
        <v>232</v>
      </c>
      <c r="C11" s="83">
        <v>1334</v>
      </c>
      <c r="D11" s="83">
        <v>49</v>
      </c>
      <c r="E11" s="83">
        <v>81.8</v>
      </c>
      <c r="F11" s="83">
        <v>36.299999999999997</v>
      </c>
      <c r="G11" s="83">
        <v>222.5</v>
      </c>
      <c r="H11" s="83">
        <v>59.2</v>
      </c>
      <c r="I11" s="83">
        <v>247.4</v>
      </c>
      <c r="J11" s="83">
        <v>51.8</v>
      </c>
      <c r="K11" s="83">
        <v>231.8</v>
      </c>
      <c r="L11" s="83">
        <v>102.8</v>
      </c>
      <c r="M11" s="83">
        <v>231.4</v>
      </c>
      <c r="N11" s="83">
        <v>6.7</v>
      </c>
      <c r="O11" s="83">
        <v>13.3</v>
      </c>
      <c r="P11" s="77"/>
      <c r="Q11" s="141" t="s">
        <v>233</v>
      </c>
      <c r="R11" s="11"/>
    </row>
    <row r="12" spans="1:18" ht="17.850000000000001" customHeight="1">
      <c r="A12" s="81"/>
      <c r="B12" s="82" t="s">
        <v>234</v>
      </c>
      <c r="C12" s="84">
        <v>1917.7</v>
      </c>
      <c r="D12" s="83">
        <v>55.6</v>
      </c>
      <c r="E12" s="83">
        <v>86.9</v>
      </c>
      <c r="F12" s="83">
        <v>60.4</v>
      </c>
      <c r="G12" s="83">
        <v>106.7</v>
      </c>
      <c r="H12" s="83">
        <v>66.400000000000006</v>
      </c>
      <c r="I12" s="83">
        <v>141.19999999999999</v>
      </c>
      <c r="J12" s="83">
        <v>427.5</v>
      </c>
      <c r="K12" s="83">
        <v>437.3</v>
      </c>
      <c r="L12" s="83">
        <v>98.3</v>
      </c>
      <c r="M12" s="83">
        <v>389.1</v>
      </c>
      <c r="N12" s="83">
        <v>16.5</v>
      </c>
      <c r="O12" s="83">
        <v>31.8</v>
      </c>
      <c r="P12" s="77"/>
      <c r="Q12" s="140" t="s">
        <v>235</v>
      </c>
      <c r="R12" s="11"/>
    </row>
    <row r="13" spans="1:18" ht="17.850000000000001" customHeight="1">
      <c r="A13" s="81"/>
      <c r="B13" s="82" t="s">
        <v>236</v>
      </c>
      <c r="C13" s="83">
        <v>861.3</v>
      </c>
      <c r="D13" s="83">
        <v>19.600000000000001</v>
      </c>
      <c r="E13" s="83">
        <v>39.6</v>
      </c>
      <c r="F13" s="83">
        <v>34.200000000000003</v>
      </c>
      <c r="G13" s="83">
        <v>85.1</v>
      </c>
      <c r="H13" s="83">
        <v>31.1</v>
      </c>
      <c r="I13" s="83">
        <v>114.8</v>
      </c>
      <c r="J13" s="83">
        <v>23.1</v>
      </c>
      <c r="K13" s="83">
        <v>279.7</v>
      </c>
      <c r="L13" s="83">
        <v>58.3</v>
      </c>
      <c r="M13" s="83">
        <v>152.4</v>
      </c>
      <c r="N13" s="83">
        <v>6.7</v>
      </c>
      <c r="O13" s="83">
        <v>16.7</v>
      </c>
      <c r="P13" s="77"/>
      <c r="Q13" s="140" t="s">
        <v>237</v>
      </c>
      <c r="R13" s="11"/>
    </row>
    <row r="14" spans="1:18" ht="17.850000000000001" customHeight="1">
      <c r="A14" s="81">
        <v>2018</v>
      </c>
      <c r="B14" s="82" t="s">
        <v>230</v>
      </c>
      <c r="C14" s="85">
        <v>1769.5</v>
      </c>
      <c r="D14" s="85">
        <v>58</v>
      </c>
      <c r="E14" s="85">
        <v>86.6</v>
      </c>
      <c r="F14" s="85">
        <v>118</v>
      </c>
      <c r="G14" s="85">
        <v>112.5</v>
      </c>
      <c r="H14" s="85">
        <v>98.8</v>
      </c>
      <c r="I14" s="85">
        <v>211.1</v>
      </c>
      <c r="J14" s="85">
        <v>48.7</v>
      </c>
      <c r="K14" s="85">
        <v>376.5</v>
      </c>
      <c r="L14" s="85">
        <v>187.7</v>
      </c>
      <c r="M14" s="85">
        <v>347</v>
      </c>
      <c r="N14" s="85">
        <v>28.6</v>
      </c>
      <c r="O14" s="85">
        <v>96</v>
      </c>
      <c r="P14" s="142">
        <v>2018</v>
      </c>
      <c r="Q14" s="140" t="s">
        <v>231</v>
      </c>
      <c r="R14" s="11"/>
    </row>
    <row r="15" spans="1:18" ht="17.850000000000001" customHeight="1">
      <c r="A15" s="81"/>
      <c r="B15" s="82" t="s">
        <v>232</v>
      </c>
      <c r="C15" s="83">
        <v>2166.1999999999998</v>
      </c>
      <c r="D15" s="83">
        <v>63.7</v>
      </c>
      <c r="E15" s="83">
        <v>10.5</v>
      </c>
      <c r="F15" s="83">
        <v>151.6</v>
      </c>
      <c r="G15" s="83">
        <v>312</v>
      </c>
      <c r="H15" s="83">
        <v>356.1</v>
      </c>
      <c r="I15" s="83">
        <v>304.3</v>
      </c>
      <c r="J15" s="83">
        <v>23.2</v>
      </c>
      <c r="K15" s="83">
        <v>159.6</v>
      </c>
      <c r="L15" s="83">
        <v>473.8</v>
      </c>
      <c r="M15" s="83">
        <v>210.2</v>
      </c>
      <c r="N15" s="83">
        <v>55.6</v>
      </c>
      <c r="O15" s="83">
        <v>45.6</v>
      </c>
      <c r="P15" s="77"/>
      <c r="Q15" s="141" t="s">
        <v>233</v>
      </c>
      <c r="R15" s="11"/>
    </row>
    <row r="16" spans="1:18" ht="17.850000000000001" customHeight="1">
      <c r="A16" s="81"/>
      <c r="B16" s="143" t="s">
        <v>234</v>
      </c>
      <c r="C16" s="84">
        <v>2146.7000000000003</v>
      </c>
      <c r="D16" s="83">
        <v>102.4</v>
      </c>
      <c r="E16" s="83">
        <v>125.7</v>
      </c>
      <c r="F16" s="83">
        <v>179.5</v>
      </c>
      <c r="G16" s="83">
        <v>234.1</v>
      </c>
      <c r="H16" s="83">
        <v>151.80000000000001</v>
      </c>
      <c r="I16" s="83">
        <v>377.2</v>
      </c>
      <c r="J16" s="83">
        <v>41.8</v>
      </c>
      <c r="K16" s="83">
        <v>125</v>
      </c>
      <c r="L16" s="83">
        <v>521.79999999999995</v>
      </c>
      <c r="M16" s="83">
        <v>184.2</v>
      </c>
      <c r="N16" s="83">
        <v>45.9</v>
      </c>
      <c r="O16" s="83">
        <v>57.3</v>
      </c>
      <c r="P16" s="77"/>
      <c r="Q16" s="140" t="s">
        <v>235</v>
      </c>
      <c r="R16" s="11"/>
    </row>
    <row r="17" spans="1:18" ht="17.850000000000001" customHeight="1">
      <c r="A17" s="81"/>
      <c r="B17" s="143" t="s">
        <v>236</v>
      </c>
      <c r="C17" s="83">
        <v>1345.8</v>
      </c>
      <c r="D17" s="83">
        <v>47.7</v>
      </c>
      <c r="E17" s="83">
        <v>75</v>
      </c>
      <c r="F17" s="83">
        <v>101.2</v>
      </c>
      <c r="G17" s="83">
        <v>175.6</v>
      </c>
      <c r="H17" s="83">
        <v>256.7</v>
      </c>
      <c r="I17" s="83">
        <v>186.7</v>
      </c>
      <c r="J17" s="83">
        <v>20.8</v>
      </c>
      <c r="K17" s="83">
        <v>127.2</v>
      </c>
      <c r="L17" s="83">
        <v>136.6</v>
      </c>
      <c r="M17" s="83">
        <v>121.2</v>
      </c>
      <c r="N17" s="83">
        <v>42.1</v>
      </c>
      <c r="O17" s="83">
        <v>55</v>
      </c>
      <c r="P17" s="77"/>
      <c r="Q17" s="140" t="s">
        <v>237</v>
      </c>
      <c r="R17" s="11"/>
    </row>
    <row r="18" spans="1:18" ht="17.850000000000001" customHeight="1">
      <c r="A18" s="81">
        <v>2019</v>
      </c>
      <c r="B18" s="82" t="s">
        <v>230</v>
      </c>
      <c r="C18" s="85">
        <v>1979.9</v>
      </c>
      <c r="D18" s="85">
        <v>24.2</v>
      </c>
      <c r="E18" s="85">
        <v>37.9</v>
      </c>
      <c r="F18" s="85">
        <v>55.5</v>
      </c>
      <c r="G18" s="85">
        <v>46.4</v>
      </c>
      <c r="H18" s="85">
        <v>42.8</v>
      </c>
      <c r="I18" s="85">
        <v>145.80000000000001</v>
      </c>
      <c r="J18" s="85">
        <v>510.1</v>
      </c>
      <c r="K18" s="85">
        <v>242.3</v>
      </c>
      <c r="L18" s="85">
        <v>610.6</v>
      </c>
      <c r="M18" s="85">
        <v>188.6</v>
      </c>
      <c r="N18" s="85">
        <v>27.5</v>
      </c>
      <c r="O18" s="85">
        <v>48.2</v>
      </c>
      <c r="P18" s="142">
        <v>2019</v>
      </c>
      <c r="Q18" s="140" t="s">
        <v>231</v>
      </c>
      <c r="R18" s="11"/>
    </row>
    <row r="19" spans="1:18" ht="17.850000000000001" customHeight="1">
      <c r="A19" s="81"/>
      <c r="B19" s="82" t="s">
        <v>232</v>
      </c>
      <c r="C19" s="83">
        <v>2210.3000000000002</v>
      </c>
      <c r="D19" s="83">
        <v>21.7</v>
      </c>
      <c r="E19" s="83">
        <v>37.700000000000003</v>
      </c>
      <c r="F19" s="83">
        <v>64.8</v>
      </c>
      <c r="G19" s="83">
        <v>89.2</v>
      </c>
      <c r="H19" s="83">
        <v>376.7</v>
      </c>
      <c r="I19" s="83">
        <v>189.1</v>
      </c>
      <c r="J19" s="83">
        <v>452.1</v>
      </c>
      <c r="K19" s="83">
        <v>317.3</v>
      </c>
      <c r="L19" s="83">
        <v>394.9</v>
      </c>
      <c r="M19" s="83">
        <v>150.6</v>
      </c>
      <c r="N19" s="83">
        <v>31.3</v>
      </c>
      <c r="O19" s="83">
        <v>84.9</v>
      </c>
      <c r="P19" s="77"/>
      <c r="Q19" s="141" t="s">
        <v>233</v>
      </c>
      <c r="R19" s="11"/>
    </row>
    <row r="20" spans="1:18" ht="17.850000000000001" customHeight="1">
      <c r="A20" s="81"/>
      <c r="B20" s="143" t="s">
        <v>234</v>
      </c>
      <c r="C20" s="84">
        <v>2658.1</v>
      </c>
      <c r="D20" s="83">
        <v>16.2</v>
      </c>
      <c r="E20" s="83">
        <v>77.400000000000006</v>
      </c>
      <c r="F20" s="83">
        <v>133.5</v>
      </c>
      <c r="G20" s="83">
        <v>132.5</v>
      </c>
      <c r="H20" s="83">
        <v>247.3</v>
      </c>
      <c r="I20" s="83">
        <v>170.2</v>
      </c>
      <c r="J20" s="83">
        <v>516.5</v>
      </c>
      <c r="K20" s="83">
        <v>377.4</v>
      </c>
      <c r="L20" s="83">
        <v>613.29999999999995</v>
      </c>
      <c r="M20" s="83">
        <v>233.9</v>
      </c>
      <c r="N20" s="83">
        <v>36.200000000000003</v>
      </c>
      <c r="O20" s="83">
        <v>103.7</v>
      </c>
      <c r="P20" s="77"/>
      <c r="Q20" s="140" t="s">
        <v>235</v>
      </c>
      <c r="R20" s="11"/>
    </row>
    <row r="21" spans="1:18" ht="17.850000000000001" customHeight="1">
      <c r="A21" s="81"/>
      <c r="B21" s="143" t="s">
        <v>236</v>
      </c>
      <c r="C21" s="83">
        <v>1560.9</v>
      </c>
      <c r="D21" s="83">
        <v>17.399999999999999</v>
      </c>
      <c r="E21" s="83">
        <v>34.1</v>
      </c>
      <c r="F21" s="83">
        <v>46</v>
      </c>
      <c r="G21" s="83">
        <v>27.9</v>
      </c>
      <c r="H21" s="83">
        <v>122.6</v>
      </c>
      <c r="I21" s="83">
        <v>172.9</v>
      </c>
      <c r="J21" s="83">
        <v>191.3</v>
      </c>
      <c r="K21" s="83">
        <v>321.5</v>
      </c>
      <c r="L21" s="83">
        <v>400.1</v>
      </c>
      <c r="M21" s="83">
        <v>127.2</v>
      </c>
      <c r="N21" s="83">
        <v>16.100000000000001</v>
      </c>
      <c r="O21" s="83">
        <v>83.8</v>
      </c>
      <c r="P21" s="77"/>
      <c r="Q21" s="140" t="s">
        <v>237</v>
      </c>
      <c r="R21" s="11"/>
    </row>
    <row r="22" spans="1:18" ht="17.850000000000001" customHeight="1">
      <c r="A22" s="81">
        <v>2020</v>
      </c>
      <c r="B22" s="141" t="s">
        <v>230</v>
      </c>
      <c r="C22" s="85">
        <v>1389.5</v>
      </c>
      <c r="D22" s="85">
        <v>116.7</v>
      </c>
      <c r="E22" s="85">
        <v>29.8</v>
      </c>
      <c r="F22" s="85">
        <v>81.599999999999994</v>
      </c>
      <c r="G22" s="85">
        <v>82.3</v>
      </c>
      <c r="H22" s="85">
        <v>20.6</v>
      </c>
      <c r="I22" s="85">
        <v>221.5</v>
      </c>
      <c r="J22" s="85">
        <v>184.7</v>
      </c>
      <c r="K22" s="85">
        <v>140.4</v>
      </c>
      <c r="L22" s="85">
        <v>400.5</v>
      </c>
      <c r="M22" s="85">
        <v>53.7</v>
      </c>
      <c r="N22" s="85">
        <v>28.2</v>
      </c>
      <c r="O22" s="85">
        <v>29.5</v>
      </c>
      <c r="P22" s="302">
        <v>2020</v>
      </c>
      <c r="Q22" s="261" t="s">
        <v>231</v>
      </c>
      <c r="R22" s="11"/>
    </row>
    <row r="23" spans="1:18" ht="17.850000000000001" customHeight="1">
      <c r="A23" s="303"/>
      <c r="B23" s="141" t="s">
        <v>232</v>
      </c>
      <c r="C23" s="83">
        <v>2089.6</v>
      </c>
      <c r="D23" s="83">
        <v>110.1</v>
      </c>
      <c r="E23" s="83">
        <v>95.5</v>
      </c>
      <c r="F23" s="83">
        <v>132.19999999999999</v>
      </c>
      <c r="G23" s="83">
        <v>81.8</v>
      </c>
      <c r="H23" s="83">
        <v>244</v>
      </c>
      <c r="I23" s="83">
        <v>406.1</v>
      </c>
      <c r="J23" s="83">
        <v>322</v>
      </c>
      <c r="K23" s="83">
        <v>159.19999999999999</v>
      </c>
      <c r="L23" s="83">
        <v>424.9</v>
      </c>
      <c r="M23" s="83">
        <v>39.200000000000003</v>
      </c>
      <c r="N23" s="83">
        <v>11.7</v>
      </c>
      <c r="O23" s="83">
        <v>62.9</v>
      </c>
      <c r="P23" s="78"/>
      <c r="Q23" s="264" t="s">
        <v>233</v>
      </c>
      <c r="R23" s="11"/>
    </row>
    <row r="24" spans="1:18" ht="17.850000000000001" customHeight="1">
      <c r="A24" s="303"/>
      <c r="B24" s="141" t="s">
        <v>234</v>
      </c>
      <c r="C24" s="83">
        <v>2116.1999999999998</v>
      </c>
      <c r="D24" s="85">
        <v>94.4</v>
      </c>
      <c r="E24" s="85">
        <v>98.7</v>
      </c>
      <c r="F24" s="85">
        <v>110.7</v>
      </c>
      <c r="G24" s="85">
        <v>87</v>
      </c>
      <c r="H24" s="85">
        <v>246.4</v>
      </c>
      <c r="I24" s="85">
        <v>326.60000000000002</v>
      </c>
      <c r="J24" s="85">
        <v>378.1</v>
      </c>
      <c r="K24" s="85">
        <v>204.7</v>
      </c>
      <c r="L24" s="85">
        <v>469.3</v>
      </c>
      <c r="M24" s="85">
        <v>34.4</v>
      </c>
      <c r="N24" s="85">
        <v>14.9</v>
      </c>
      <c r="O24" s="85">
        <v>51</v>
      </c>
      <c r="P24" s="78"/>
      <c r="Q24" s="261" t="s">
        <v>235</v>
      </c>
      <c r="R24" s="11"/>
    </row>
    <row r="25" spans="1:18" ht="17.850000000000001" customHeight="1">
      <c r="A25" s="303"/>
      <c r="B25" s="141" t="s">
        <v>236</v>
      </c>
      <c r="C25" s="83">
        <v>1228.9000000000001</v>
      </c>
      <c r="D25" s="83">
        <v>76.099999999999994</v>
      </c>
      <c r="E25" s="83">
        <v>41.6</v>
      </c>
      <c r="F25" s="83">
        <v>61.2</v>
      </c>
      <c r="G25" s="83">
        <v>32.5</v>
      </c>
      <c r="H25" s="83">
        <v>90.3</v>
      </c>
      <c r="I25" s="83">
        <v>290.5</v>
      </c>
      <c r="J25" s="83">
        <v>247.8</v>
      </c>
      <c r="K25" s="83">
        <v>181.2</v>
      </c>
      <c r="L25" s="83">
        <v>132.80000000000001</v>
      </c>
      <c r="M25" s="83">
        <v>34.700000000000003</v>
      </c>
      <c r="N25" s="83">
        <v>19.399999999999999</v>
      </c>
      <c r="O25" s="83">
        <v>20.8</v>
      </c>
      <c r="P25" s="78"/>
      <c r="Q25" s="261" t="s">
        <v>237</v>
      </c>
      <c r="R25" s="11"/>
    </row>
    <row r="26" spans="1:18" ht="17.850000000000001" customHeight="1">
      <c r="A26" s="259">
        <v>2021</v>
      </c>
      <c r="B26" s="260" t="s">
        <v>230</v>
      </c>
      <c r="C26" s="216">
        <v>1627.7</v>
      </c>
      <c r="D26" s="85">
        <v>116.6</v>
      </c>
      <c r="E26" s="85">
        <v>52.8</v>
      </c>
      <c r="F26" s="85">
        <v>81.099999999999994</v>
      </c>
      <c r="G26" s="85">
        <v>58.8</v>
      </c>
      <c r="H26" s="85">
        <v>100.7</v>
      </c>
      <c r="I26" s="85">
        <v>122.4</v>
      </c>
      <c r="J26" s="85">
        <v>247.1</v>
      </c>
      <c r="K26" s="85">
        <v>227.8</v>
      </c>
      <c r="L26" s="85">
        <v>493.1</v>
      </c>
      <c r="M26" s="85">
        <v>32.1</v>
      </c>
      <c r="N26" s="85">
        <v>63.8</v>
      </c>
      <c r="O26" s="85">
        <v>31.4</v>
      </c>
      <c r="P26" s="159">
        <v>2021</v>
      </c>
      <c r="Q26" s="261" t="s">
        <v>231</v>
      </c>
      <c r="R26" s="11"/>
    </row>
    <row r="27" spans="1:18" ht="17.850000000000001" customHeight="1">
      <c r="A27" s="262"/>
      <c r="B27" s="260" t="s">
        <v>232</v>
      </c>
      <c r="C27" s="215">
        <v>2136.1999999999998</v>
      </c>
      <c r="D27" s="83">
        <v>54.6</v>
      </c>
      <c r="E27" s="83">
        <v>51.2</v>
      </c>
      <c r="F27" s="83">
        <v>156.30000000000001</v>
      </c>
      <c r="G27" s="83">
        <v>182</v>
      </c>
      <c r="H27" s="83">
        <v>159.19999999999999</v>
      </c>
      <c r="I27" s="83">
        <v>200.8</v>
      </c>
      <c r="J27" s="83">
        <v>218.4</v>
      </c>
      <c r="K27" s="83">
        <v>318.39999999999998</v>
      </c>
      <c r="L27" s="83">
        <v>692.4</v>
      </c>
      <c r="M27" s="83">
        <v>33.4</v>
      </c>
      <c r="N27" s="83">
        <v>55</v>
      </c>
      <c r="O27" s="83">
        <v>14.5</v>
      </c>
      <c r="P27" s="263"/>
      <c r="Q27" s="264" t="s">
        <v>233</v>
      </c>
      <c r="R27" s="11"/>
    </row>
    <row r="28" spans="1:18" ht="17.850000000000001" customHeight="1">
      <c r="A28" s="262"/>
      <c r="B28" s="260" t="s">
        <v>234</v>
      </c>
      <c r="C28" s="233">
        <v>2086.3000000000002</v>
      </c>
      <c r="D28" s="85">
        <v>93.7</v>
      </c>
      <c r="E28" s="85">
        <v>72.7</v>
      </c>
      <c r="F28" s="85">
        <v>214.1</v>
      </c>
      <c r="G28" s="85">
        <v>94.7</v>
      </c>
      <c r="H28" s="85">
        <v>154.1</v>
      </c>
      <c r="I28" s="85">
        <v>190.6</v>
      </c>
      <c r="J28" s="85">
        <v>218.4</v>
      </c>
      <c r="K28" s="85">
        <v>417.8</v>
      </c>
      <c r="L28" s="85">
        <v>431.7</v>
      </c>
      <c r="M28" s="85">
        <v>101.2</v>
      </c>
      <c r="N28" s="85">
        <v>67</v>
      </c>
      <c r="O28" s="85">
        <v>30.3</v>
      </c>
      <c r="P28" s="263"/>
      <c r="Q28" s="261" t="s">
        <v>235</v>
      </c>
      <c r="R28" s="11"/>
    </row>
    <row r="29" spans="1:18" ht="17.850000000000001" customHeight="1">
      <c r="A29" s="265"/>
      <c r="B29" s="266" t="s">
        <v>236</v>
      </c>
      <c r="C29" s="267">
        <v>1387.9</v>
      </c>
      <c r="D29" s="235">
        <v>72</v>
      </c>
      <c r="E29" s="235">
        <v>41.9</v>
      </c>
      <c r="F29" s="235">
        <v>111.8</v>
      </c>
      <c r="G29" s="235">
        <v>101.2</v>
      </c>
      <c r="H29" s="235">
        <v>132.19999999999999</v>
      </c>
      <c r="I29" s="235">
        <v>174.5</v>
      </c>
      <c r="J29" s="235">
        <v>122.7</v>
      </c>
      <c r="K29" s="235">
        <v>196.7</v>
      </c>
      <c r="L29" s="235">
        <v>348</v>
      </c>
      <c r="M29" s="235">
        <v>19.8</v>
      </c>
      <c r="N29" s="235">
        <v>48.8</v>
      </c>
      <c r="O29" s="235">
        <v>18.3</v>
      </c>
      <c r="P29" s="268"/>
      <c r="Q29" s="269" t="s">
        <v>237</v>
      </c>
      <c r="R29" s="11"/>
    </row>
    <row r="30" spans="1:18" ht="5.65" customHeight="1">
      <c r="A30" s="144"/>
      <c r="B30" s="145"/>
      <c r="C30" s="146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47"/>
      <c r="Q30" s="148"/>
      <c r="R30" s="11"/>
    </row>
    <row r="31" spans="1:18" s="32" customFormat="1" ht="14.1" customHeight="1">
      <c r="A31" s="440" t="s">
        <v>253</v>
      </c>
      <c r="B31" s="440"/>
      <c r="C31" s="440"/>
      <c r="D31" s="440"/>
      <c r="E31" s="79"/>
      <c r="F31" s="79"/>
      <c r="G31" s="132"/>
      <c r="H31" s="132"/>
      <c r="I31" s="132"/>
      <c r="J31" s="132"/>
      <c r="K31" s="109"/>
      <c r="L31" s="149"/>
      <c r="M31" s="79"/>
      <c r="N31" s="449" t="s">
        <v>238</v>
      </c>
      <c r="O31" s="449"/>
      <c r="P31" s="449"/>
      <c r="Q31" s="449"/>
    </row>
    <row r="32" spans="1:18" s="32" customFormat="1" ht="14.1" customHeight="1">
      <c r="A32" s="101"/>
      <c r="B32" s="134"/>
      <c r="C32" s="132"/>
      <c r="D32" s="132"/>
      <c r="E32" s="132"/>
      <c r="F32" s="132"/>
      <c r="G32" s="132"/>
      <c r="H32" s="132"/>
      <c r="I32" s="132"/>
      <c r="J32" s="132"/>
      <c r="K32" s="109"/>
      <c r="L32" s="101"/>
      <c r="M32" s="79"/>
      <c r="N32" s="79"/>
      <c r="O32" s="79"/>
      <c r="P32" s="79"/>
      <c r="Q32" s="79"/>
    </row>
    <row r="33" spans="1:17" s="32" customFormat="1" ht="14.1" customHeight="1">
      <c r="A33" s="109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</row>
    <row r="34" spans="1:17" s="32" customFormat="1" ht="14.1" customHeight="1"/>
    <row r="35" spans="1:17" s="32" customFormat="1" ht="14.1" customHeight="1"/>
    <row r="36" spans="1:17" s="32" customFormat="1" ht="14.1" customHeight="1"/>
  </sheetData>
  <mergeCells count="6">
    <mergeCell ref="N31:Q31"/>
    <mergeCell ref="J1:Q1"/>
    <mergeCell ref="P4:Q5"/>
    <mergeCell ref="A4:B5"/>
    <mergeCell ref="A1:I1"/>
    <mergeCell ref="A31:D3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이름이 지정된 범위</vt:lpstr>
      </vt:variant>
      <vt:variant>
        <vt:i4>12</vt:i4>
      </vt:variant>
    </vt:vector>
  </HeadingPairs>
  <TitlesOfParts>
    <vt:vector size="24" baseType="lpstr">
      <vt:lpstr>목차</vt:lpstr>
      <vt:lpstr>1.행정구역</vt:lpstr>
      <vt:lpstr>2.토지지목별현황</vt:lpstr>
      <vt:lpstr>2.토지지목별현황(2)</vt:lpstr>
      <vt:lpstr>3.지역별 일기일수</vt:lpstr>
      <vt:lpstr>3. 지역별 일기일수(계속)</vt:lpstr>
      <vt:lpstr>4.기상개황</vt:lpstr>
      <vt:lpstr>4-1.기상개황(제주) </vt:lpstr>
      <vt:lpstr>4-1.기상개황(서귀포) </vt:lpstr>
      <vt:lpstr>4-1.기상개황(성산) </vt:lpstr>
      <vt:lpstr>4-1.기상개황(고산) </vt:lpstr>
      <vt:lpstr>5.강수량 </vt:lpstr>
      <vt:lpstr>'1.행정구역'!Print_Area</vt:lpstr>
      <vt:lpstr>'2.토지지목별현황'!Print_Area</vt:lpstr>
      <vt:lpstr>'2.토지지목별현황(2)'!Print_Area</vt:lpstr>
      <vt:lpstr>'3. 지역별 일기일수(계속)'!Print_Area</vt:lpstr>
      <vt:lpstr>'3.지역별 일기일수'!Print_Area</vt:lpstr>
      <vt:lpstr>'4.기상개황'!Print_Area</vt:lpstr>
      <vt:lpstr>'4-1.기상개황(고산) '!Print_Area</vt:lpstr>
      <vt:lpstr>'4-1.기상개황(서귀포) '!Print_Area</vt:lpstr>
      <vt:lpstr>'4-1.기상개황(성산) '!Print_Area</vt:lpstr>
      <vt:lpstr>'4-1.기상개황(제주) '!Print_Area</vt:lpstr>
      <vt:lpstr>'5.강수량 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2021-01-08T01:36:54Z</cp:lastPrinted>
  <dcterms:created xsi:type="dcterms:W3CDTF">2019-08-14T08:57:17Z</dcterms:created>
  <dcterms:modified xsi:type="dcterms:W3CDTF">2023-01-03T00:46:59Z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ItMTItMjJUMDg6MDY6MTVaIiwicElEIjoxLCJ0cmFjZUlkIjoiRTRCMTlEMTVFODM4NDdDRTlFRTNGNUU2NTgyOEJFM0EiLCJ1c2VyQ29kZSI6ImVtb245ODk0In0sIm5vZGUyIjp7ImRzZCI6IjAxMDAwMDAwMDAwMDI1NTgiLCJsb2dUaW1lIjoiMjAyMi0xMi0yM1QwNjoxNTozMFoiLCJwSUQiOjEsInRyYWNlSWQiOiI3Njc3OTU1NTkwOUM0QUREODc0RjZDRjU2NDQ4QUIxOSIsInVzZXJDb2RlIjoiZW1vbjk4OTQifSwibm9kZTMiOnsiZHNkIjoiMDAwMDAwMDAwMDAwMDAwMCIsImxvZ1RpbWUiOiIyMDIyLTEyLTIzVDA2OjIwOjQ1WiIsInBJRCI6MjA0OCwidHJhY2VJZCI6IjgyODBFQUNBM0I3QzRBRUM4Q0E3RkRDQjFGQkYxMEE0IiwidXNlckNvZGUiOiJlbW9uOTg5NCJ9LCJub2RlNCI6eyJkc2QiOiIwMTAwMDAwMDAwMDAyNTU4IiwibG9nVGltZSI6IjIwMjMtMDEtMDNUMDA6NDc6MDRaIiwicElEIjoxLCJ0cmFjZUlkIjoiNjlBQUQ1MkZCMDYxNDY1MTlEQTIwNDM0OEIyQzY4MDQiLCJ1c2VyQ29kZSI6ImVtb245ODk0In0sIm5vZGU1Ijp7ImRzZCI6IjAwMDAwMDAwMDAwMDAwMDAiLCJsb2dUaW1lIjoiMjAyMy0wNy0zMVQwMToxMDoxNVoiLCJwSUQiOjIwNDgsInRyYWNlSWQiOiJBMjREOTUxRkNFRkE0RDE3ODAzMTA3NDc5NDdCMDM5QSIsInVzZXJDb2RlIjoiZW1vbjk4OTQifSwibm9kZUNvdW50Ijo0M30=</vt:lpwstr>
  </property>
</Properties>
</file>